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4505"/>
  </bookViews>
  <sheets>
    <sheet name="Лимиты БО" sheetId="2" r:id="rId1"/>
  </sheets>
  <definedNames>
    <definedName name="_xlnm.Print_Titles" localSheetId="0">'Лимиты БО'!#REF!</definedName>
    <definedName name="_xlnm.Print_Area" localSheetId="0">'Лимиты БО'!$A$1:$D$245</definedName>
  </definedNames>
  <calcPr calcId="124519"/>
</workbook>
</file>

<file path=xl/calcChain.xml><?xml version="1.0" encoding="utf-8"?>
<calcChain xmlns="http://schemas.openxmlformats.org/spreadsheetml/2006/main">
  <c r="C237" i="2"/>
  <c r="C235"/>
  <c r="C234" s="1"/>
  <c r="C233" s="1"/>
  <c r="C232" s="1"/>
  <c r="C230"/>
  <c r="C229" s="1"/>
  <c r="C228" s="1"/>
  <c r="C227" s="1"/>
  <c r="C226" s="1"/>
  <c r="C224"/>
  <c r="C223"/>
  <c r="C222" s="1"/>
  <c r="C221" s="1"/>
  <c r="C220" s="1"/>
  <c r="C218"/>
  <c r="C217" s="1"/>
  <c r="C216" s="1"/>
  <c r="C215" s="1"/>
  <c r="C213"/>
  <c r="C212" s="1"/>
  <c r="C211" s="1"/>
  <c r="C210" s="1"/>
  <c r="C205"/>
  <c r="C204"/>
  <c r="C203" s="1"/>
  <c r="C202" s="1"/>
  <c r="C199"/>
  <c r="C198"/>
  <c r="C197" s="1"/>
  <c r="C195"/>
  <c r="C193"/>
  <c r="C188"/>
  <c r="C187" s="1"/>
  <c r="C186" s="1"/>
  <c r="C185" s="1"/>
  <c r="C184" s="1"/>
  <c r="C182"/>
  <c r="C180"/>
  <c r="C178"/>
  <c r="C177"/>
  <c r="C176" s="1"/>
  <c r="C175" s="1"/>
  <c r="C173"/>
  <c r="C172"/>
  <c r="C171" s="1"/>
  <c r="C170" s="1"/>
  <c r="C168"/>
  <c r="C167"/>
  <c r="C165"/>
  <c r="C164"/>
  <c r="C163" s="1"/>
  <c r="C162" s="1"/>
  <c r="C160"/>
  <c r="C158"/>
  <c r="C157" s="1"/>
  <c r="C155"/>
  <c r="C154" s="1"/>
  <c r="C152"/>
  <c r="C150"/>
  <c r="C149"/>
  <c r="C147"/>
  <c r="C146"/>
  <c r="C145" s="1"/>
  <c r="C143"/>
  <c r="C142" s="1"/>
  <c r="C138"/>
  <c r="C134"/>
  <c r="C133"/>
  <c r="C130"/>
  <c r="C129"/>
  <c r="C128" s="1"/>
  <c r="C126"/>
  <c r="C125" s="1"/>
  <c r="C123"/>
  <c r="C119"/>
  <c r="C118"/>
  <c r="C117" s="1"/>
  <c r="C116" s="1"/>
  <c r="C113"/>
  <c r="C111"/>
  <c r="C110"/>
  <c r="C109" s="1"/>
  <c r="C107"/>
  <c r="C106" s="1"/>
  <c r="C105" s="1"/>
  <c r="C104" s="1"/>
  <c r="C102"/>
  <c r="C100"/>
  <c r="C98"/>
  <c r="C97" s="1"/>
  <c r="C95"/>
  <c r="C94" s="1"/>
  <c r="C93" s="1"/>
  <c r="C92" s="1"/>
  <c r="C91" s="1"/>
  <c r="C89"/>
  <c r="C88"/>
  <c r="C87" s="1"/>
  <c r="C86" s="1"/>
  <c r="C84"/>
  <c r="C82"/>
  <c r="C81" s="1"/>
  <c r="C80" s="1"/>
  <c r="C79" s="1"/>
  <c r="C78" s="1"/>
  <c r="C75"/>
  <c r="C74"/>
  <c r="C73" s="1"/>
  <c r="C72" s="1"/>
  <c r="C70"/>
  <c r="C66"/>
  <c r="C64"/>
  <c r="C63"/>
  <c r="C62" s="1"/>
  <c r="C60"/>
  <c r="C59" s="1"/>
  <c r="C58" s="1"/>
  <c r="C56"/>
  <c r="C55"/>
  <c r="C52"/>
  <c r="C51" s="1"/>
  <c r="C50" s="1"/>
  <c r="C48"/>
  <c r="C47"/>
  <c r="C46" s="1"/>
  <c r="C42"/>
  <c r="C40"/>
  <c r="C36"/>
  <c r="C35" s="1"/>
  <c r="C34" s="1"/>
  <c r="C32"/>
  <c r="C31"/>
  <c r="C30" s="1"/>
  <c r="C27"/>
  <c r="C26"/>
  <c r="C25" s="1"/>
  <c r="C24" s="1"/>
  <c r="C23" s="1"/>
  <c r="C209" l="1"/>
  <c r="C54"/>
  <c r="C29" s="1"/>
  <c r="C141"/>
  <c r="C140" s="1"/>
  <c r="C115" s="1"/>
  <c r="C238" l="1"/>
</calcChain>
</file>

<file path=xl/sharedStrings.xml><?xml version="1.0" encoding="utf-8"?>
<sst xmlns="http://schemas.openxmlformats.org/spreadsheetml/2006/main" count="464" uniqueCount="381">
  <si>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</si>
  <si>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</si>
  <si>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</si>
  <si>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Иные закупки товаров, работ и услуг для обеспечения государственных (муниципальных) нужд</t>
  </si>
  <si>
    <t>Мероприятия по информационному обеспечению населения</t>
  </si>
  <si>
    <t>Отдельные мероприятия муниципальной программы</t>
  </si>
  <si>
    <t>992 1202 0000000 000 000</t>
  </si>
  <si>
    <t>Периодическая печать и издательства</t>
  </si>
  <si>
    <t>Средства массовой информации</t>
  </si>
  <si>
    <t>Субсидии бюджетным учреждениям</t>
  </si>
  <si>
    <t>Физическая культура</t>
  </si>
  <si>
    <t>Физическая культура и спорт</t>
  </si>
  <si>
    <t>Поддержка социально ориентированных некоммерческих организаций</t>
  </si>
  <si>
    <t>Другие вопросы в области социальной политики</t>
  </si>
  <si>
    <t>Социальная политика</t>
  </si>
  <si>
    <t>Другие вопросы в области культуры, кинематографии</t>
  </si>
  <si>
    <t>Мероприятия по обеспечению пожарной безопасности</t>
  </si>
  <si>
    <t>Культура</t>
  </si>
  <si>
    <t>КУЛЬТУРА, КИНЕМАТОГРАФИЯ</t>
  </si>
  <si>
    <t>Иные межбюджетные трансферты</t>
  </si>
  <si>
    <t>Мероприятия в области молодежной политики</t>
  </si>
  <si>
    <t>Молодежная политика и оздоровление детей</t>
  </si>
  <si>
    <t>Образование</t>
  </si>
  <si>
    <t>Другие вопросы в области жилищно-коммунального хозяйства</t>
  </si>
  <si>
    <t>Мероприятия по благоустройству территории поселения</t>
  </si>
  <si>
    <t>Благоустройство территории поселения</t>
  </si>
  <si>
    <t>Благоустройство</t>
  </si>
  <si>
    <t>Прочие мероприятия в области коммунального хозяйства</t>
  </si>
  <si>
    <t>Мероприятия по газификации населенных пунктов</t>
  </si>
  <si>
    <t>Газификация населенных пунктов</t>
  </si>
  <si>
    <t>Мероприятия по водоснабжению и водоотведению населенных пунктов</t>
  </si>
  <si>
    <t>Коммунальное хозяйство</t>
  </si>
  <si>
    <t>Жилищно-коммунальное хозяйство</t>
  </si>
  <si>
    <t>Мероприятия по подготовке градостроительной и землеустроительной документации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</si>
  <si>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</si>
  <si>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</si>
  <si>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</si>
  <si>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</si>
  <si>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</si>
  <si>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Уплата налогов, сборов и иных платежей</t>
  </si>
  <si>
    <t>Прочие обязательства администрации муниципального образования</t>
  </si>
  <si>
    <t>Другие общегосударственные вопросы</t>
  </si>
  <si>
    <t>Осуществление отдельных полномочий Краснодарского края по образованию и организации деятельности административных комиссий</t>
  </si>
  <si>
    <t>Расходы на выплаты персоналу государственных (муниципальных) органов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</si>
  <si>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</si>
  <si>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</si>
  <si>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Высшее должностное лицо муниципального образования</t>
  </si>
  <si>
    <t>Общегосударственные вопросы</t>
  </si>
  <si>
    <t>Контрольно-счетная палата администрации муниципального образования</t>
  </si>
  <si>
    <t>Сумма</t>
  </si>
  <si>
    <t>(рублей)</t>
  </si>
  <si>
    <t>Раздел 1.Расходы</t>
  </si>
  <si>
    <t>Х</t>
  </si>
  <si>
    <t>х</t>
  </si>
  <si>
    <t>к постановлению администрации Новокубанского</t>
  </si>
  <si>
    <t xml:space="preserve">городского поселения Новокубанского района       </t>
  </si>
  <si>
    <t>991 0100 0000000000 000</t>
  </si>
  <si>
    <t>991 0106 0000000000 000</t>
  </si>
  <si>
    <t>991 0106 5020000000 000</t>
  </si>
  <si>
    <t>991 0106 5020200000 000</t>
  </si>
  <si>
    <t>Обеспечение деятельности органов местного самоуправления муниципального образования</t>
  </si>
  <si>
    <t>Функционирование высшего должностного лица субьекта Российской Федерации и муниципального образования</t>
  </si>
  <si>
    <t>992 0100 0000000000 000</t>
  </si>
  <si>
    <t>992 0102 0000000000 000</t>
  </si>
  <si>
    <t>992 0102 5010000190 000</t>
  </si>
  <si>
    <t>992 0102 5010000000 000</t>
  </si>
  <si>
    <t>992 0102 5010000190 120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</si>
  <si>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</si>
  <si>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 xml:space="preserve">Обеспечение деятельности органов местного самоуправления муниципального образования </t>
  </si>
  <si>
    <t>992 0104 0000000000 000</t>
  </si>
  <si>
    <t>Обеспечение деятельности администрации муниципального образования</t>
  </si>
  <si>
    <t>992 0104 5050000000 000</t>
  </si>
  <si>
    <t>992 0104 5050000190 000</t>
  </si>
  <si>
    <t>992 0104 5050000190 120</t>
  </si>
  <si>
    <t>992 0104 5050000190 240</t>
  </si>
  <si>
    <t>992 0104 5050000190 850</t>
  </si>
  <si>
    <t>992 0104 5050060190 000</t>
  </si>
  <si>
    <t>992 0104 5050060190 240</t>
  </si>
  <si>
    <t>992 0111 0000000000 000</t>
  </si>
  <si>
    <t>992 0111 5090100000 000</t>
  </si>
  <si>
    <t>992 0111 5090110530 000</t>
  </si>
  <si>
    <t>992 0111 5090110530 870</t>
  </si>
  <si>
    <t>Резервные фонды</t>
  </si>
  <si>
    <t>Финансовое обеспечение непредвиденных расходов</t>
  </si>
  <si>
    <t>Резервный фонд администрации муниципального образования</t>
  </si>
  <si>
    <t>Резервные средства</t>
  </si>
  <si>
    <t>992 0113 0000000000 000</t>
  </si>
  <si>
    <t>992 0113 5050010050 000</t>
  </si>
  <si>
    <t>992 0113 5050010050 240</t>
  </si>
  <si>
    <t>992 0300 0000000000 000</t>
  </si>
  <si>
    <t>992 0309 0000000000 000</t>
  </si>
  <si>
    <t>Расходы на обеспечение деятельности (оказание услуг) подведомственных  учреждений, в том числе на предоставление муниципальным бюджетным и автономным учреждениям субсидий</t>
  </si>
  <si>
    <t>Предупреждение и ликвидация последствий чрезвычайных ситуаций и стихийных бедствий природного и техногенного характера</t>
  </si>
  <si>
    <t>992 0309 0600000000 000</t>
  </si>
  <si>
    <t>992 0309 0610000000 000</t>
  </si>
  <si>
    <t>992 0309 0610000590 000</t>
  </si>
  <si>
    <t>992 0309 0610010130 000</t>
  </si>
  <si>
    <t>992 0309 0610010130 240</t>
  </si>
  <si>
    <t>Мероприятия по поддержке социально ориентированных некоммерческих организаций</t>
  </si>
  <si>
    <t>992 0400 0000000000 000</t>
  </si>
  <si>
    <t>992 0409 0000000000 000</t>
  </si>
  <si>
    <t>992 0409 0400000000 000</t>
  </si>
  <si>
    <t>992 0409 0420000000 000</t>
  </si>
  <si>
    <t>992 0409 0440000000 000</t>
  </si>
  <si>
    <t>992 0409 0440010350 000</t>
  </si>
  <si>
    <t>992 0409 0440010350 240</t>
  </si>
  <si>
    <t>Поддержка  малого и среднего предпринимательства</t>
  </si>
  <si>
    <t>992 0412 0000000000 000</t>
  </si>
  <si>
    <t>992 0412 0400000000 000</t>
  </si>
  <si>
    <t>992 0412 0450000000 000</t>
  </si>
  <si>
    <t>992 0412 0450010380 000</t>
  </si>
  <si>
    <t>992 0412 0450010380 240</t>
  </si>
  <si>
    <t>992 0412 0900000000 000</t>
  </si>
  <si>
    <t>992 0412 0910000000 000</t>
  </si>
  <si>
    <t>992 0412 0910010170 000</t>
  </si>
  <si>
    <t>992 0412 0910010170 240</t>
  </si>
  <si>
    <t>992 0500 0000000000 000</t>
  </si>
  <si>
    <t>992 0502 0000000000 000</t>
  </si>
  <si>
    <t>Реализация прочих мероприятий в области коммунального хозяйства</t>
  </si>
  <si>
    <t>992 0502 0500000000 000</t>
  </si>
  <si>
    <t>992 0502 0510000000 000</t>
  </si>
  <si>
    <t>992 0502 0510010390 000</t>
  </si>
  <si>
    <t>992 0502 0520000000 000</t>
  </si>
  <si>
    <t>992 0502 0520010480 000</t>
  </si>
  <si>
    <t>992 0502 0570000000 000</t>
  </si>
  <si>
    <t>992 0502 0570200000 000</t>
  </si>
  <si>
    <t>992 0502 0570210520 000</t>
  </si>
  <si>
    <t>992 0502 0570210520 240</t>
  </si>
  <si>
    <t>Охрана окружающей среды</t>
  </si>
  <si>
    <t>Мероприятия по охране окружающей среды</t>
  </si>
  <si>
    <t>Уличное освещение</t>
  </si>
  <si>
    <t>Прочие мероприятия по благоустройству территории поселения</t>
  </si>
  <si>
    <t>Развитие систем электроснабжения</t>
  </si>
  <si>
    <t>Мероприятия по развитию систем электроснабжения</t>
  </si>
  <si>
    <t>992 0503 0000000000 000</t>
  </si>
  <si>
    <t>992 0503 0500000000 000</t>
  </si>
  <si>
    <t>992 0503 0530000000 000</t>
  </si>
  <si>
    <t>992 0503 0530010400 000</t>
  </si>
  <si>
    <t>992 0503 0530010400 240</t>
  </si>
  <si>
    <t>992 0503 0540000000 000</t>
  </si>
  <si>
    <t>992 0503 0540100000 000</t>
  </si>
  <si>
    <t>992 0503 0540110410 000</t>
  </si>
  <si>
    <t>992 0503 0540110410 240</t>
  </si>
  <si>
    <t>992 0503 0560000000 000</t>
  </si>
  <si>
    <t>992 0503 0540400000 000</t>
  </si>
  <si>
    <t>992 0503 0540410410 000</t>
  </si>
  <si>
    <t>992 0503 0540410410 240</t>
  </si>
  <si>
    <t>Обеспечение деятельности муниципальных учреждений в области жилищно-коммунального хозяйства</t>
  </si>
  <si>
    <t>992 0505 0000000000 000</t>
  </si>
  <si>
    <t>992 0505 0570300000 000</t>
  </si>
  <si>
    <t>992 0505 0570300590 000</t>
  </si>
  <si>
    <t>992 0505 0570300590 610</t>
  </si>
  <si>
    <t>992 0700 0000000000 000</t>
  </si>
  <si>
    <t>992 0707 0000000000 000</t>
  </si>
  <si>
    <t>992 0707 1100000000 000</t>
  </si>
  <si>
    <t>992 0707 1110000000 000</t>
  </si>
  <si>
    <t>992 0707 1110010240 000</t>
  </si>
  <si>
    <t>992 0707 1110010240 240</t>
  </si>
  <si>
    <t>992 0800 0000000000 000</t>
  </si>
  <si>
    <t>992 0801 0000000000 000</t>
  </si>
  <si>
    <t>Реализация мероприятий в области культуры</t>
  </si>
  <si>
    <t>992 0801 0700000000 000</t>
  </si>
  <si>
    <t>992 0801 0600000000 000</t>
  </si>
  <si>
    <t>992 0801 0620000000 000</t>
  </si>
  <si>
    <t>992 0801 0620010140 000</t>
  </si>
  <si>
    <t>992 0804 0000000000 000</t>
  </si>
  <si>
    <t>992 0804 0700000000 000</t>
  </si>
  <si>
    <t>992 0804 0710000000 000</t>
  </si>
  <si>
    <t>992 0804 0710000590 000</t>
  </si>
  <si>
    <t>992 1000 0000000000 000</t>
  </si>
  <si>
    <t>992 1006 0000000000 000</t>
  </si>
  <si>
    <t>992 1006 0200000000 000</t>
  </si>
  <si>
    <t>992 1006 0220000000 000</t>
  </si>
  <si>
    <t>992 1006 0220010160 000</t>
  </si>
  <si>
    <t>992 1006 0220010160 240</t>
  </si>
  <si>
    <t>992 1100 0000000000 000</t>
  </si>
  <si>
    <t>992 1101 0000000000 000</t>
  </si>
  <si>
    <t>Мероприятия в области  физической культуры в Новокубанском городском поселении Новокубанского района</t>
  </si>
  <si>
    <t>992 1101 0800000000 000</t>
  </si>
  <si>
    <t>992 1101 0810000000 000</t>
  </si>
  <si>
    <t>992 1101 0810010120 000</t>
  </si>
  <si>
    <t>992 1101 0810010120 610</t>
  </si>
  <si>
    <t>992 1200 0000000000 000</t>
  </si>
  <si>
    <t>992 1202 1200000000 000</t>
  </si>
  <si>
    <t>992 1202 1210000000 000</t>
  </si>
  <si>
    <t>992 1202 1210010270 000</t>
  </si>
  <si>
    <t>992 1202 1210010270 240</t>
  </si>
  <si>
    <t>992 1300 0000000000 000</t>
  </si>
  <si>
    <t>992 1301 0000000000 000</t>
  </si>
  <si>
    <t xml:space="preserve">Управление муниципальным долгом и муниципальными финансовыми активами </t>
  </si>
  <si>
    <t>992 1301 6000000000 000</t>
  </si>
  <si>
    <t>992 1301 6010000000 000</t>
  </si>
  <si>
    <t>992 1301 6010010060 730</t>
  </si>
  <si>
    <t>Текущий (очередной) финансовый год</t>
  </si>
  <si>
    <t>992 0309 0610000590 540</t>
  </si>
  <si>
    <t>992 0503 0560010450 000</t>
  </si>
  <si>
    <t>992 0503 0560010450 240</t>
  </si>
  <si>
    <t>Главный распорядитель / Главный администратор / Наименование бюджетной классификации</t>
  </si>
  <si>
    <t>Коды бюджетной классификации</t>
  </si>
  <si>
    <t>992 0113 5050010050 850</t>
  </si>
  <si>
    <t>992 0801 0620010140 610</t>
  </si>
  <si>
    <t>992 0804 0710000590 240</t>
  </si>
  <si>
    <t>992 0804 0710000590 850</t>
  </si>
  <si>
    <t>Социальные выплаты гражданам, кроме публичных нормативных социальных выплат</t>
  </si>
  <si>
    <t>Другие вопросы в области национальной безопасности и правоохранительной деятельности</t>
  </si>
  <si>
    <t>992 0314 0000000000 000</t>
  </si>
  <si>
    <t>Муниципальная программа Новокубанского городского поселения Новокубанского района «Социальная поддержка граждан»</t>
  </si>
  <si>
    <t>992 0314 0200000000 000</t>
  </si>
  <si>
    <t>992 0314 0220000000 000</t>
  </si>
  <si>
    <t>992 0314 0220010160 000</t>
  </si>
  <si>
    <t>Субсидии некоммерческим организациям (за исключением государственных (муниципальных) учреждений)</t>
  </si>
  <si>
    <t>992 0314 0220010160 630</t>
  </si>
  <si>
    <t>992 0409 04400S2440 000</t>
  </si>
  <si>
    <t>992 0409 04400S2440 240</t>
  </si>
  <si>
    <t>992 0801 0620010140 240</t>
  </si>
  <si>
    <t>992 0804 0710000590 110</t>
  </si>
  <si>
    <t>от______________№ _______</t>
  </si>
  <si>
    <t>Капитальный ремонт и ремонт автомобильных дорог общего пользования местного значения (краевые средства)</t>
  </si>
  <si>
    <t>992 0409 0440062440 000</t>
  </si>
  <si>
    <t>992 0409 0440062440 240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</si>
  <si>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</si>
  <si>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992 0502 0510010390 810</t>
  </si>
  <si>
    <t>Муниципальная программа муниципального образования "Формирование современной городской среды",Отдельные мероприятия муниципальной программы</t>
  </si>
  <si>
    <t>992 0503 2010000000 000</t>
  </si>
  <si>
    <t>Модернизаця бъектов теплоснабжения, находящийся в муниципальной собственности</t>
  </si>
  <si>
    <t>992 0502 05801S1070 000</t>
  </si>
  <si>
    <t>992 0502 05801S1070 410</t>
  </si>
  <si>
    <t>992 0103010013 0000 810</t>
  </si>
  <si>
    <t>---</t>
  </si>
  <si>
    <t>(подпись)</t>
  </si>
  <si>
    <t xml:space="preserve">Начальник финансово-экономического отдела                                                                                           </t>
  </si>
  <si>
    <t>администрации Новокубанского городского</t>
  </si>
  <si>
    <t>поселения Новокубанского района</t>
  </si>
  <si>
    <t>О. А. Орешкина</t>
  </si>
  <si>
    <t>Модернизация систем теплоснабщения</t>
  </si>
  <si>
    <t>992 0502 0580000000 000</t>
  </si>
  <si>
    <t>Прочие мероприятия по модернизации бъектов теплоснабжения, находящийся в муниципальной собственности</t>
  </si>
  <si>
    <t>992 0502 0580101070 000</t>
  </si>
  <si>
    <t>992 0502 0580101070 240</t>
  </si>
  <si>
    <t>Прочие мероприятия по реализации муниципальной программы формирования современной городской среды</t>
  </si>
  <si>
    <t>992 0503 2010005550 000</t>
  </si>
  <si>
    <t>992 0503 2010005550 240</t>
  </si>
  <si>
    <t>Софинансирование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</si>
  <si>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992 0503 20100L5550 000</t>
  </si>
  <si>
    <t>992 0503 20100L5550 240</t>
  </si>
  <si>
    <t>992 0505 0570000000 000</t>
  </si>
  <si>
    <t>992 0505 0570200000 000</t>
  </si>
  <si>
    <t>992 0505 0570210520 000</t>
  </si>
  <si>
    <t>992 0505 0570210520 240</t>
  </si>
  <si>
    <t>Развитие дворовых видов спорта и формирование культуры здорового образа жизни (приобретение и установка фигур для занятия калистеническими видами спорта на спортивной площадке)</t>
  </si>
  <si>
    <t>992 0707 1110010290 000</t>
  </si>
  <si>
    <t>992 0707 1110010290 240</t>
  </si>
  <si>
    <t>Приложение № 4</t>
  </si>
  <si>
    <t>Подпрограмма "Мероприятия по предупреждению и ликвидации чрезвычайных ситуаций, стихийных бедствий и их последствий"</t>
  </si>
  <si>
    <t>Подпрограмма "Обеспечение безопасности дорожного движения Новокубанского городского поселения Новокубанского района"</t>
  </si>
  <si>
    <t>Подпрограмма "Ремонт автомобильных дорог местного значения Новокубанского городского поселения Новокубанского района"</t>
  </si>
  <si>
    <t>Мероприятия подпрограммы "Ремонт автомобильных дорог местного значения Новокубанского городского поселения Новокубанского района"</t>
  </si>
  <si>
    <t xml:space="preserve">Капитальный ремонт и ремонт автомобильных дорог общего пользования местного значения </t>
  </si>
  <si>
    <t>Подпрограмма "Управление муниципальным имуществом, связанное с оценкой недвижимости, признанием прав и регулированием отношений по муниципальной собственности"</t>
  </si>
  <si>
    <t>Мероприятия подпрограммы "Управление муниципальным имуществом, связанное с оценкой недвижимости, признанием прав и регулированием отношений по муниципальной собственности"</t>
  </si>
  <si>
    <t>Подпрограмма "Государственная поддержка малого и среднего предпринимательства"</t>
  </si>
  <si>
    <t>Подпрограмма "Развитие водоснабжения и водоотведения населенных пунктов"</t>
  </si>
  <si>
    <t>Мероприятия по благоустройству территории поселения (уличное освещение)</t>
  </si>
  <si>
    <t>Подпрограмма "Пожарная безопасность"</t>
  </si>
  <si>
    <t>Подпрограмма "Обеспечение жильем молодых семей"</t>
  </si>
  <si>
    <t>Обеспечение проведения выборов и референдумов</t>
  </si>
  <si>
    <t>992 0107 0000000000 000</t>
  </si>
  <si>
    <t>Проведение выборов и референдумов</t>
  </si>
  <si>
    <t>992 0107 5060000000 000</t>
  </si>
  <si>
    <t>Проведение выборов в представительные органы</t>
  </si>
  <si>
    <t>992 0107 5060010190 000</t>
  </si>
  <si>
    <t>Всего</t>
  </si>
  <si>
    <t>УТВЕРЖДАЮ</t>
  </si>
  <si>
    <t>Глава Новокубанского городского поселения Новокубанского района</t>
  </si>
  <si>
    <r>
      <t>______________          _____</t>
    </r>
    <r>
      <rPr>
        <u/>
        <sz val="12"/>
        <color theme="1"/>
        <rFont val="Times New Roman"/>
        <family val="1"/>
        <charset val="204"/>
      </rPr>
      <t>Р.Р. Кадыров___</t>
    </r>
    <r>
      <rPr>
        <sz val="12"/>
        <color theme="1"/>
        <rFont val="Times New Roman"/>
        <family val="1"/>
        <charset val="204"/>
      </rPr>
      <t>___</t>
    </r>
  </si>
  <si>
    <t xml:space="preserve">                                            (подпись)                                      (расшифровка подписи)</t>
  </si>
  <si>
    <t>дата</t>
  </si>
  <si>
    <t>Итого по разделу I. Расходы</t>
  </si>
  <si>
    <t>Специальные расходы</t>
  </si>
  <si>
    <t>992 0107 5060010190 880</t>
  </si>
  <si>
    <t>992 0113 0460000000 000</t>
  </si>
  <si>
    <t>992 0113 0460010020 000</t>
  </si>
  <si>
    <t>992 0113 0460010020 240</t>
  </si>
  <si>
    <t>Иные выплаты населению</t>
  </si>
  <si>
    <t>992 0113 5050010050 360</t>
  </si>
  <si>
    <t>Национальная оборона</t>
  </si>
  <si>
    <t>992 0200 0000000000 000</t>
  </si>
  <si>
    <t>Мобилизационная и вневойсковая подготовка</t>
  </si>
  <si>
    <t>992 0203 0000000000 000</t>
  </si>
  <si>
    <t>992 0203 5050000000 000</t>
  </si>
  <si>
    <t>Осуществление первичного воинского учета на территориях, где отсутствуют военные комиссариаты</t>
  </si>
  <si>
    <t>992 0203 5050051180 000</t>
  </si>
  <si>
    <t>992 0203 5050051180 120</t>
  </si>
  <si>
    <t>992 0203 5050051180 240</t>
  </si>
  <si>
    <t>Расходы на обеспечение деятельности (оказание услуг) подведомственных учреждений, в том числе на предоставление субсидий муниципальным бюджетным и автономным учреждениям субсидий</t>
  </si>
  <si>
    <t>992 0412 0910000590 000</t>
  </si>
  <si>
    <t>992 0412 0910000590 540</t>
  </si>
  <si>
    <t>Бюджетные инвестиции</t>
  </si>
  <si>
    <t>992 0502 0510010390 410</t>
  </si>
  <si>
    <t>992 0502 0520010480 410</t>
  </si>
  <si>
    <t>992 0502 0570210520 810</t>
  </si>
  <si>
    <t>992 0502 0580101070 410</t>
  </si>
  <si>
    <t>992 0502 0580101070 810</t>
  </si>
  <si>
    <t>Профессиональная подготовка, переподготовка и повышение квалификации</t>
  </si>
  <si>
    <t>992 0705 0000000000 000</t>
  </si>
  <si>
    <t>992 0705 5050000000 000</t>
  </si>
  <si>
    <t>992 0705 5050000190 000</t>
  </si>
  <si>
    <t>992 0705 5050000190 240</t>
  </si>
  <si>
    <t>992 0707 1110000590 000</t>
  </si>
  <si>
    <t>992 0707 1110000590 540</t>
  </si>
  <si>
    <t>992 0502 051G552430 000</t>
  </si>
  <si>
    <t>992 0502 051G552430 410</t>
  </si>
  <si>
    <t>Строительство и реконструкция (модернизация) объектов питьевого водоснабжения</t>
  </si>
  <si>
    <t>Обеспечение развития и укрепления материально-технической базы муниципальных домов культуры в населенных пунктах числом жителей до 50 тыс.человек</t>
  </si>
  <si>
    <t>992 0113 2300000000 000</t>
  </si>
  <si>
    <t>992 0113 2310000000 000</t>
  </si>
  <si>
    <t>992 0113 2310010510 000</t>
  </si>
  <si>
    <t>992 0113 2310010510 240</t>
  </si>
  <si>
    <t>Мероприятия по материально-техническому и программному обеспечению</t>
  </si>
  <si>
    <t>Реализация мероприятий по обеспечению жильем молодых семей</t>
  </si>
  <si>
    <t>Муниципальная  программа «Материально - техническое и программное обеспечение администрации Новокубанского городского поселения Новокубанского района»</t>
  </si>
  <si>
    <t xml:space="preserve">Муниципальная программа Новокубанского городского поселения Новокубанского района "Обеспечение безопасности населения"  </t>
  </si>
  <si>
    <t xml:space="preserve">Муниципальная программа Новокубанского городского поселения Новокубанского района «Комплексное и устойчивое развитие в сфере строительства, архитектуры и дорожного хозяйства»  </t>
  </si>
  <si>
    <t xml:space="preserve">Отдельные мероприятия муниципальной программы Новокубанского городского поселения Новокубанского района «Комплексное и устойчивое развитие в сфере строительства, архитектуры и дорожного хозяйства»  </t>
  </si>
  <si>
    <t xml:space="preserve">Муниципальная программа Новокубанского городского поселения Новокубанского района «Экономическое развитие»  </t>
  </si>
  <si>
    <t xml:space="preserve">Муниципальная программа Новокубанского городского поселения Новокубанского района «Развитие жилищно-коммунального хозяйства»  </t>
  </si>
  <si>
    <t xml:space="preserve">Отдельные мероприятия муниципальной программы Новокубанского городского поселения Новокубанского района «Развитие жилищно-коммунального хозяйства»  </t>
  </si>
  <si>
    <t xml:space="preserve">Муниципальная программа Новокубанского городского поселения Новокубанского района "Развитие культуры"  </t>
  </si>
  <si>
    <t>Подпрограмма "Совершенствование деятельности муниципальных учреждений в отрасли "Культура" по предоставлению муниципальных услуг</t>
  </si>
  <si>
    <t>992 0801 0720000000 000</t>
  </si>
  <si>
    <t>992 0801 0720000590 000</t>
  </si>
  <si>
    <t>992 0801 0720000590 110</t>
  </si>
  <si>
    <t>992 0801 0720000590 240</t>
  </si>
  <si>
    <t>992 0801 0720000590 850</t>
  </si>
  <si>
    <t>992 0801 0720000590 610</t>
  </si>
  <si>
    <t>992 0801 0720010230 000</t>
  </si>
  <si>
    <t>992 0801 0720010230 610</t>
  </si>
  <si>
    <t>992 0801 07200L4670 000</t>
  </si>
  <si>
    <t>992 0801 07200L4670 610</t>
  </si>
  <si>
    <t xml:space="preserve">Отдельные мероприятия муниципальной программы "Развитие культуры"  </t>
  </si>
  <si>
    <t xml:space="preserve">Муниципальная программа Новокубанского городского поселения Новокубанского района "Социальная поддержка граждан"  </t>
  </si>
  <si>
    <t xml:space="preserve">Муниципальная программа Новокубанского городского поселения Новокубанского района "Развитие физической культуры и массового спорта"  </t>
  </si>
  <si>
    <t xml:space="preserve">Отдельные мероприятия муниципальной программы "Развитие физической культуры и массового спорта"  </t>
  </si>
  <si>
    <t xml:space="preserve">Муниципальная программа Новокубанского городского поселения Новокубанского района "Информационное обеспечение жителей"   </t>
  </si>
  <si>
    <t xml:space="preserve">Отдельные мероприятия муниципальной программы "Информационное обеспечение жителей"   </t>
  </si>
  <si>
    <t>Лимиты бюджетных обязательств на 2020 год</t>
  </si>
  <si>
    <t>"Приложение № 4</t>
  </si>
  <si>
    <r>
      <t xml:space="preserve">от </t>
    </r>
    <r>
      <rPr>
        <u/>
        <sz val="12"/>
        <color theme="1"/>
        <rFont val="Times New Roman"/>
        <family val="1"/>
        <charset val="204"/>
      </rPr>
      <t xml:space="preserve">03.12.2019 г. </t>
    </r>
    <r>
      <rPr>
        <sz val="12"/>
        <color theme="1"/>
        <rFont val="Times New Roman"/>
        <family val="1"/>
        <charset val="204"/>
      </rPr>
      <t xml:space="preserve">№ </t>
    </r>
    <r>
      <rPr>
        <u/>
        <sz val="12"/>
        <color theme="1"/>
        <rFont val="Times New Roman"/>
        <family val="1"/>
        <charset val="204"/>
      </rPr>
      <t>1062</t>
    </r>
  </si>
  <si>
    <t>"</t>
  </si>
  <si>
    <t>991 0106 5020212190 000</t>
  </si>
  <si>
    <t>991 0106 5020212190 540</t>
  </si>
  <si>
    <t>Осуществление полномочий по внутреннему финансовому контролю поселений</t>
  </si>
  <si>
    <t>992 0104 5050011190 000</t>
  </si>
  <si>
    <t>992 0104 5050011190 540</t>
  </si>
  <si>
    <t>Осуществление полномочий по размещению муниципального заказа поселений</t>
  </si>
  <si>
    <t>992 0104 5050013190 000</t>
  </si>
  <si>
    <t>992 0104 5050013190 540</t>
  </si>
  <si>
    <t>992 0113 5090910050 000</t>
  </si>
  <si>
    <t>992 0502 0510010390 240</t>
  </si>
  <si>
    <t>Муниципальная программа Новокубанского городского поселения Новокубанского района "Молодежь Новокубанского городского поселения Новокубанского района"</t>
  </si>
  <si>
    <t>Отдельные мероприятия муниципальной программы "Молодежь Новокубанского городского поселения Новокубанского района"</t>
  </si>
  <si>
    <t xml:space="preserve">Муниципальная программа Новокубанского городского поселения Новокубанского района " Развитие культуры" </t>
  </si>
  <si>
    <t>Исполнение судебных актов</t>
  </si>
  <si>
    <t>992 0113 5090910050 830</t>
  </si>
  <si>
    <t>992 0113 1200000000 000</t>
  </si>
  <si>
    <t>992 0113 1210000000 000</t>
  </si>
  <si>
    <t>992 0113 1210010270 000</t>
  </si>
  <si>
    <t>992 0113 1210010270 240</t>
  </si>
  <si>
    <t>Содержание автомобильных дорог местного значения</t>
  </si>
  <si>
    <t>992 0409 0420010340 000</t>
  </si>
  <si>
    <t>992 0409 0420010340 240</t>
  </si>
  <si>
    <t>Охрана семьи и детства</t>
  </si>
  <si>
    <t>992 1004 0000000000 000</t>
  </si>
  <si>
    <t>992 1004 0200000000 000</t>
  </si>
  <si>
    <t>992 1004 0230000000 000</t>
  </si>
  <si>
    <t>992 1004 02300L4970 000</t>
  </si>
  <si>
    <t>992 1004 02300L4970 320</t>
  </si>
  <si>
    <t>Поощрение победителей краевого конкурса на звание "Лучший орган территориального общественного самоуправления"</t>
  </si>
  <si>
    <t>992 0503 05404S0390 000</t>
  </si>
  <si>
    <t>992 0503 05404S0390 240</t>
  </si>
  <si>
    <t xml:space="preserve">    03.12.2019 г  (в ред. от  17.07.2020 г.)</t>
  </si>
</sst>
</file>

<file path=xl/styles.xml><?xml version="1.0" encoding="utf-8"?>
<styleSheet xmlns="http://schemas.openxmlformats.org/spreadsheetml/2006/main">
  <numFmts count="1">
    <numFmt numFmtId="164" formatCode="#,##0.00;[Red]\-#,##0.00;0.00"/>
  </numFmts>
  <fonts count="2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5"/>
      <color indexed="9"/>
      <name val="Arial"/>
      <family val="2"/>
      <charset val="204"/>
    </font>
    <font>
      <sz val="5"/>
      <color indexed="9"/>
      <name val="Arial"/>
      <family val="2"/>
      <charset val="204"/>
    </font>
    <font>
      <sz val="8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5"/>
      <color indexed="9"/>
      <name val="Times New Roman"/>
      <family val="1"/>
      <charset val="204"/>
    </font>
    <font>
      <sz val="5"/>
      <color indexed="9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47">
    <xf numFmtId="0" fontId="0" fillId="0" borderId="0" xfId="0"/>
    <xf numFmtId="0" fontId="1" fillId="0" borderId="0" xfId="1"/>
    <xf numFmtId="0" fontId="1" fillId="0" borderId="0" xfId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Border="1" applyAlignment="1" applyProtection="1">
      <protection hidden="1"/>
    </xf>
    <xf numFmtId="0" fontId="1" fillId="0" borderId="0" xfId="1" applyAlignment="1" applyProtection="1">
      <alignment horizontal="center"/>
      <protection hidden="1"/>
    </xf>
    <xf numFmtId="0" fontId="1" fillId="0" borderId="0" xfId="1" applyAlignment="1">
      <alignment horizontal="center"/>
    </xf>
    <xf numFmtId="0" fontId="5" fillId="0" borderId="0" xfId="1" applyFont="1"/>
    <xf numFmtId="0" fontId="6" fillId="0" borderId="0" xfId="0" applyFont="1" applyAlignment="1">
      <alignment horizontal="left" indent="15"/>
    </xf>
    <xf numFmtId="0" fontId="5" fillId="0" borderId="0" xfId="1" applyFont="1" applyAlignment="1">
      <alignment horizontal="center"/>
    </xf>
    <xf numFmtId="0" fontId="6" fillId="0" borderId="0" xfId="0" applyFont="1" applyAlignment="1">
      <alignment horizontal="justify"/>
    </xf>
    <xf numFmtId="0" fontId="6" fillId="0" borderId="0" xfId="0" applyFont="1"/>
    <xf numFmtId="0" fontId="1" fillId="0" borderId="0" xfId="1" applyNumberFormat="1" applyFont="1" applyFill="1" applyBorder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Font="1" applyFill="1" applyBorder="1" applyAlignment="1" applyProtection="1">
      <protection hidden="1"/>
    </xf>
    <xf numFmtId="0" fontId="9" fillId="0" borderId="0" xfId="1" applyFont="1"/>
    <xf numFmtId="0" fontId="10" fillId="0" borderId="0" xfId="1" applyNumberFormat="1" applyFont="1" applyFill="1" applyAlignment="1" applyProtection="1">
      <protection hidden="1"/>
    </xf>
    <xf numFmtId="0" fontId="11" fillId="0" borderId="0" xfId="1" applyNumberFormat="1" applyFont="1" applyFill="1" applyAlignment="1" applyProtection="1">
      <alignment horizontal="center"/>
      <protection hidden="1"/>
    </xf>
    <xf numFmtId="0" fontId="11" fillId="0" borderId="0" xfId="1" applyNumberFormat="1" applyFont="1" applyFill="1" applyAlignment="1" applyProtection="1">
      <protection hidden="1"/>
    </xf>
    <xf numFmtId="0" fontId="9" fillId="0" borderId="0" xfId="1" applyFont="1" applyAlignment="1" applyProtection="1">
      <protection hidden="1"/>
    </xf>
    <xf numFmtId="0" fontId="12" fillId="0" borderId="0" xfId="0" applyFont="1" applyBorder="1" applyAlignment="1">
      <alignment horizontal="left" vertical="top"/>
    </xf>
    <xf numFmtId="0" fontId="6" fillId="0" borderId="0" xfId="0" applyFont="1" applyFill="1" applyBorder="1"/>
    <xf numFmtId="0" fontId="6" fillId="0" borderId="0" xfId="0" applyFont="1" applyAlignment="1">
      <alignment horizontal="left"/>
    </xf>
    <xf numFmtId="0" fontId="13" fillId="0" borderId="1" xfId="1" applyNumberFormat="1" applyFont="1" applyFill="1" applyBorder="1" applyAlignment="1" applyProtection="1">
      <alignment horizontal="left" vertical="top" wrapText="1"/>
      <protection hidden="1"/>
    </xf>
    <xf numFmtId="49" fontId="13" fillId="0" borderId="1" xfId="1" applyNumberFormat="1" applyFont="1" applyFill="1" applyBorder="1" applyAlignment="1" applyProtection="1">
      <alignment horizontal="center" vertical="center"/>
      <protection hidden="1"/>
    </xf>
    <xf numFmtId="164" fontId="13" fillId="0" borderId="1" xfId="1" applyNumberFormat="1" applyFont="1" applyFill="1" applyBorder="1" applyAlignment="1" applyProtection="1">
      <alignment horizontal="center"/>
      <protection hidden="1"/>
    </xf>
    <xf numFmtId="49" fontId="14" fillId="0" borderId="1" xfId="1" applyNumberFormat="1" applyFont="1" applyFill="1" applyBorder="1" applyAlignment="1" applyProtection="1">
      <alignment horizontal="center" vertical="center"/>
      <protection hidden="1"/>
    </xf>
    <xf numFmtId="164" fontId="14" fillId="0" borderId="1" xfId="1" applyNumberFormat="1" applyFont="1" applyFill="1" applyBorder="1" applyAlignment="1" applyProtection="1">
      <alignment horizontal="center"/>
      <protection hidden="1"/>
    </xf>
    <xf numFmtId="0" fontId="15" fillId="0" borderId="1" xfId="1" applyNumberFormat="1" applyFont="1" applyFill="1" applyBorder="1" applyAlignment="1" applyProtection="1">
      <alignment horizontal="left" vertical="top" wrapText="1"/>
      <protection hidden="1"/>
    </xf>
    <xf numFmtId="49" fontId="16" fillId="0" borderId="1" xfId="1" applyNumberFormat="1" applyFont="1" applyFill="1" applyBorder="1" applyAlignment="1" applyProtection="1">
      <alignment horizontal="center" vertical="center"/>
      <protection hidden="1"/>
    </xf>
    <xf numFmtId="164" fontId="16" fillId="0" borderId="1" xfId="1" applyNumberFormat="1" applyFont="1" applyFill="1" applyBorder="1" applyAlignment="1" applyProtection="1">
      <alignment horizontal="center"/>
      <protection hidden="1"/>
    </xf>
    <xf numFmtId="0" fontId="17" fillId="0" borderId="0" xfId="1" applyNumberFormat="1" applyFont="1" applyFill="1" applyAlignment="1" applyProtection="1">
      <protection hidden="1"/>
    </xf>
    <xf numFmtId="0" fontId="18" fillId="0" borderId="0" xfId="1" applyNumberFormat="1" applyFont="1" applyFill="1" applyAlignment="1" applyProtection="1">
      <alignment horizontal="center"/>
      <protection hidden="1"/>
    </xf>
    <xf numFmtId="0" fontId="15" fillId="0" borderId="0" xfId="1" applyFont="1" applyAlignment="1" applyProtection="1">
      <protection hidden="1"/>
    </xf>
    <xf numFmtId="0" fontId="15" fillId="0" borderId="0" xfId="1" applyFont="1" applyAlignment="1" applyProtection="1">
      <alignment horizontal="center"/>
      <protection hidden="1"/>
    </xf>
    <xf numFmtId="0" fontId="15" fillId="0" borderId="0" xfId="1" applyFont="1" applyAlignment="1">
      <alignment horizontal="center"/>
    </xf>
    <xf numFmtId="0" fontId="1" fillId="0" borderId="0" xfId="1" applyFill="1" applyProtection="1">
      <protection hidden="1"/>
    </xf>
    <xf numFmtId="0" fontId="1" fillId="0" borderId="0" xfId="1" applyFill="1"/>
    <xf numFmtId="0" fontId="15" fillId="0" borderId="0" xfId="1" applyFont="1"/>
    <xf numFmtId="0" fontId="15" fillId="0" borderId="0" xfId="1" applyFont="1" applyAlignment="1" applyProtection="1">
      <alignment vertical="top"/>
      <protection hidden="1"/>
    </xf>
    <xf numFmtId="0" fontId="15" fillId="0" borderId="0" xfId="1" applyFont="1" applyAlignment="1" applyProtection="1">
      <alignment horizontal="center" vertical="center" wrapText="1"/>
      <protection hidden="1"/>
    </xf>
    <xf numFmtId="0" fontId="20" fillId="0" borderId="0" xfId="1" applyFont="1" applyBorder="1" applyAlignment="1" applyProtection="1">
      <alignment horizontal="center" vertical="center" wrapText="1"/>
      <protection hidden="1"/>
    </xf>
    <xf numFmtId="0" fontId="15" fillId="0" borderId="0" xfId="1" applyFont="1" applyAlignment="1" applyProtection="1">
      <alignment horizontal="center" vertical="top" wrapText="1"/>
      <protection hidden="1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Font="1" applyAlignment="1">
      <alignment horizontal="center"/>
    </xf>
  </cellXfs>
  <cellStyles count="3">
    <cellStyle name="Обычный" xfId="0" builtinId="0"/>
    <cellStyle name="Обычный 2" xfId="1"/>
    <cellStyle name="Обычный 2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3952875</xdr:colOff>
      <xdr:row>242</xdr:row>
      <xdr:rowOff>152400</xdr:rowOff>
    </xdr:from>
    <xdr:to>
      <xdr:col>1</xdr:col>
      <xdr:colOff>1114425</xdr:colOff>
      <xdr:row>242</xdr:row>
      <xdr:rowOff>153988</xdr:rowOff>
    </xdr:to>
    <xdr:cxnSp macro="">
      <xdr:nvCxnSpPr>
        <xdr:cNvPr id="7" name="Прямая соединительная линия 6"/>
        <xdr:cNvCxnSpPr/>
      </xdr:nvCxnSpPr>
      <xdr:spPr>
        <a:xfrm>
          <a:off x="3952875" y="53473350"/>
          <a:ext cx="16859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51"/>
  <sheetViews>
    <sheetView showGridLines="0" tabSelected="1" workbookViewId="0">
      <selection activeCell="C15" sqref="C15"/>
    </sheetView>
  </sheetViews>
  <sheetFormatPr defaultColWidth="9.140625" defaultRowHeight="12.75"/>
  <cols>
    <col min="1" max="1" width="67.85546875" style="1" customWidth="1"/>
    <col min="2" max="2" width="39.28515625" style="1" customWidth="1"/>
    <col min="3" max="3" width="39.5703125" style="6" customWidth="1"/>
    <col min="4" max="4" width="1.42578125" style="1" customWidth="1"/>
    <col min="5" max="5" width="15.7109375" style="1" customWidth="1"/>
    <col min="6" max="233" width="9.140625" style="1" customWidth="1"/>
    <col min="234" max="16384" width="9.140625" style="1"/>
  </cols>
  <sheetData>
    <row r="1" spans="1:5" ht="16.5" customHeight="1">
      <c r="B1" s="7"/>
      <c r="C1" s="23" t="s">
        <v>252</v>
      </c>
    </row>
    <row r="2" spans="1:5" ht="15.75" customHeight="1">
      <c r="B2" s="8" t="s">
        <v>54</v>
      </c>
      <c r="C2" s="9"/>
    </row>
    <row r="3" spans="1:5" ht="15" customHeight="1">
      <c r="B3" s="8" t="s">
        <v>55</v>
      </c>
      <c r="C3" s="9"/>
    </row>
    <row r="4" spans="1:5" ht="14.25" customHeight="1">
      <c r="B4" s="8" t="s">
        <v>216</v>
      </c>
      <c r="C4" s="9"/>
    </row>
    <row r="5" spans="1:5" ht="37.5" customHeight="1">
      <c r="B5" s="7"/>
      <c r="C5" s="23" t="s">
        <v>346</v>
      </c>
    </row>
    <row r="6" spans="1:5" ht="15.75" customHeight="1">
      <c r="B6" s="8" t="s">
        <v>54</v>
      </c>
      <c r="C6" s="9"/>
    </row>
    <row r="7" spans="1:5" ht="15" customHeight="1">
      <c r="B7" s="8" t="s">
        <v>55</v>
      </c>
      <c r="C7" s="9"/>
    </row>
    <row r="8" spans="1:5" ht="14.25" customHeight="1">
      <c r="B8" s="8" t="s">
        <v>347</v>
      </c>
      <c r="C8" s="9"/>
    </row>
    <row r="9" spans="1:5" ht="15.75">
      <c r="B9" s="10"/>
      <c r="C9" s="9"/>
    </row>
    <row r="10" spans="1:5" ht="27.75" customHeight="1">
      <c r="A10" s="39"/>
      <c r="B10" s="46" t="s">
        <v>272</v>
      </c>
      <c r="C10" s="46"/>
    </row>
    <row r="11" spans="1:5" ht="15.75">
      <c r="A11" s="39"/>
      <c r="B11" s="46" t="s">
        <v>273</v>
      </c>
      <c r="C11" s="46"/>
    </row>
    <row r="12" spans="1:5" ht="17.25" customHeight="1">
      <c r="A12" s="39"/>
      <c r="B12" s="46" t="s">
        <v>274</v>
      </c>
      <c r="C12" s="46"/>
    </row>
    <row r="13" spans="1:5" ht="19.5" customHeight="1">
      <c r="A13" s="34"/>
      <c r="B13" s="40" t="s">
        <v>275</v>
      </c>
      <c r="C13" s="41"/>
      <c r="D13" s="2"/>
      <c r="E13" s="2"/>
    </row>
    <row r="14" spans="1:5" ht="14.25" customHeight="1">
      <c r="A14" s="34"/>
      <c r="B14" s="40"/>
      <c r="C14" s="42" t="s">
        <v>380</v>
      </c>
      <c r="D14" s="2"/>
      <c r="E14" s="2"/>
    </row>
    <row r="15" spans="1:5" ht="13.5" customHeight="1">
      <c r="A15" s="34"/>
      <c r="B15" s="40"/>
      <c r="C15" s="43" t="s">
        <v>276</v>
      </c>
      <c r="D15" s="2"/>
      <c r="E15" s="2"/>
    </row>
    <row r="16" spans="1:5" ht="15.75" customHeight="1">
      <c r="A16" s="44" t="s">
        <v>345</v>
      </c>
      <c r="B16" s="44"/>
      <c r="C16" s="44"/>
      <c r="D16" s="2"/>
      <c r="E16" s="2"/>
    </row>
    <row r="17" spans="1:5" ht="15.75" customHeight="1">
      <c r="A17" s="3"/>
      <c r="B17" s="2"/>
      <c r="C17" s="12" t="s">
        <v>50</v>
      </c>
      <c r="D17" s="2"/>
      <c r="E17" s="2"/>
    </row>
    <row r="18" spans="1:5" ht="17.25" customHeight="1">
      <c r="A18" s="45" t="s">
        <v>197</v>
      </c>
      <c r="B18" s="45" t="s">
        <v>198</v>
      </c>
      <c r="C18" s="14" t="s">
        <v>49</v>
      </c>
      <c r="D18" s="2"/>
      <c r="E18" s="2"/>
    </row>
    <row r="19" spans="1:5" ht="41.25" customHeight="1">
      <c r="A19" s="45"/>
      <c r="B19" s="45"/>
      <c r="C19" s="13" t="s">
        <v>193</v>
      </c>
      <c r="D19" s="4"/>
      <c r="E19" s="2"/>
    </row>
    <row r="20" spans="1:5" s="16" customFormat="1" ht="29.25" hidden="1" customHeight="1">
      <c r="A20" s="17" t="s">
        <v>228</v>
      </c>
      <c r="B20" s="17" t="s">
        <v>227</v>
      </c>
      <c r="C20" s="18">
        <v>138660043.05000001</v>
      </c>
      <c r="D20" s="19"/>
      <c r="E20" s="20"/>
    </row>
    <row r="21" spans="1:5" s="16" customFormat="1" ht="409.6" hidden="1" customHeight="1">
      <c r="A21" s="32" t="s">
        <v>228</v>
      </c>
      <c r="B21" s="32" t="s">
        <v>227</v>
      </c>
      <c r="C21" s="33">
        <v>138660043.05000001</v>
      </c>
      <c r="D21" s="19"/>
      <c r="E21" s="20"/>
    </row>
    <row r="22" spans="1:5" s="38" customFormat="1" ht="15" customHeight="1">
      <c r="A22" s="24" t="s">
        <v>51</v>
      </c>
      <c r="B22" s="25" t="s">
        <v>52</v>
      </c>
      <c r="C22" s="26"/>
      <c r="D22" s="15"/>
      <c r="E22" s="37"/>
    </row>
    <row r="23" spans="1:5" s="38" customFormat="1" ht="15" customHeight="1">
      <c r="A23" s="24" t="s">
        <v>47</v>
      </c>
      <c r="B23" s="27" t="s">
        <v>56</v>
      </c>
      <c r="C23" s="28">
        <f>C24</f>
        <v>240000</v>
      </c>
      <c r="D23" s="15"/>
      <c r="E23" s="37"/>
    </row>
    <row r="24" spans="1:5" s="38" customFormat="1" ht="24" customHeight="1">
      <c r="A24" s="24" t="s">
        <v>68</v>
      </c>
      <c r="B24" s="27" t="s">
        <v>57</v>
      </c>
      <c r="C24" s="28">
        <f>C25</f>
        <v>240000</v>
      </c>
      <c r="D24" s="15"/>
      <c r="E24" s="37"/>
    </row>
    <row r="25" spans="1:5" s="38" customFormat="1" ht="15" customHeight="1">
      <c r="A25" s="29" t="s">
        <v>48</v>
      </c>
      <c r="B25" s="30" t="s">
        <v>58</v>
      </c>
      <c r="C25" s="31">
        <f>C26</f>
        <v>240000</v>
      </c>
      <c r="D25" s="15"/>
      <c r="E25" s="37"/>
    </row>
    <row r="26" spans="1:5" s="38" customFormat="1" ht="24.75" customHeight="1">
      <c r="A26" s="29" t="s">
        <v>60</v>
      </c>
      <c r="B26" s="30" t="s">
        <v>59</v>
      </c>
      <c r="C26" s="31">
        <f>C27</f>
        <v>240000</v>
      </c>
      <c r="D26" s="15"/>
      <c r="E26" s="37"/>
    </row>
    <row r="27" spans="1:5" s="38" customFormat="1" ht="15" customHeight="1">
      <c r="A27" s="29" t="s">
        <v>44</v>
      </c>
      <c r="B27" s="30" t="s">
        <v>349</v>
      </c>
      <c r="C27" s="31">
        <f>C28</f>
        <v>240000</v>
      </c>
      <c r="D27" s="15"/>
      <c r="E27" s="37"/>
    </row>
    <row r="28" spans="1:5" s="38" customFormat="1" ht="15" customHeight="1">
      <c r="A28" s="29" t="s">
        <v>19</v>
      </c>
      <c r="B28" s="30" t="s">
        <v>350</v>
      </c>
      <c r="C28" s="31">
        <v>240000</v>
      </c>
      <c r="D28" s="15"/>
      <c r="E28" s="37"/>
    </row>
    <row r="29" spans="1:5" s="38" customFormat="1" ht="15" customHeight="1">
      <c r="A29" s="24" t="s">
        <v>47</v>
      </c>
      <c r="B29" s="27" t="s">
        <v>62</v>
      </c>
      <c r="C29" s="28">
        <f>C30+C34+C54+C50+C46</f>
        <v>32398000</v>
      </c>
      <c r="D29" s="15"/>
      <c r="E29" s="37"/>
    </row>
    <row r="30" spans="1:5" s="38" customFormat="1" ht="24" customHeight="1">
      <c r="A30" s="24" t="s">
        <v>61</v>
      </c>
      <c r="B30" s="27" t="s">
        <v>63</v>
      </c>
      <c r="C30" s="28">
        <f>C31</f>
        <v>1326000</v>
      </c>
      <c r="D30" s="15"/>
      <c r="E30" s="37"/>
    </row>
    <row r="31" spans="1:5" s="38" customFormat="1" ht="15" customHeight="1">
      <c r="A31" s="29" t="s">
        <v>46</v>
      </c>
      <c r="B31" s="30" t="s">
        <v>65</v>
      </c>
      <c r="C31" s="31">
        <f>C32</f>
        <v>1326000</v>
      </c>
      <c r="D31" s="15"/>
      <c r="E31" s="37"/>
    </row>
    <row r="32" spans="1:5" s="38" customFormat="1" ht="15" customHeight="1">
      <c r="A32" s="29" t="s">
        <v>44</v>
      </c>
      <c r="B32" s="30" t="s">
        <v>64</v>
      </c>
      <c r="C32" s="31">
        <f>C33</f>
        <v>1326000</v>
      </c>
      <c r="D32" s="15"/>
      <c r="E32" s="37"/>
    </row>
    <row r="33" spans="1:5" s="38" customFormat="1" ht="38.25">
      <c r="A33" s="29" t="s">
        <v>67</v>
      </c>
      <c r="B33" s="30" t="s">
        <v>66</v>
      </c>
      <c r="C33" s="31">
        <v>1326000</v>
      </c>
      <c r="D33" s="15"/>
      <c r="E33" s="37"/>
    </row>
    <row r="34" spans="1:5" s="38" customFormat="1" ht="36" customHeight="1">
      <c r="A34" s="24" t="s">
        <v>45</v>
      </c>
      <c r="B34" s="27" t="s">
        <v>69</v>
      </c>
      <c r="C34" s="28">
        <f>C35</f>
        <v>17884400</v>
      </c>
      <c r="D34" s="15"/>
      <c r="E34" s="37"/>
    </row>
    <row r="35" spans="1:5" s="38" customFormat="1" ht="15" customHeight="1">
      <c r="A35" s="29" t="s">
        <v>70</v>
      </c>
      <c r="B35" s="30" t="s">
        <v>71</v>
      </c>
      <c r="C35" s="31">
        <f>C36+C40+C42+C44</f>
        <v>17884400</v>
      </c>
      <c r="D35" s="15"/>
      <c r="E35" s="37"/>
    </row>
    <row r="36" spans="1:5" s="38" customFormat="1" ht="15" customHeight="1">
      <c r="A36" s="29" t="s">
        <v>44</v>
      </c>
      <c r="B36" s="30" t="s">
        <v>72</v>
      </c>
      <c r="C36" s="31">
        <f>C37+C38+C39</f>
        <v>17383400</v>
      </c>
      <c r="D36" s="15"/>
      <c r="E36" s="37"/>
    </row>
    <row r="37" spans="1:5" s="38" customFormat="1" ht="15" customHeight="1">
      <c r="A37" s="29" t="s">
        <v>43</v>
      </c>
      <c r="B37" s="30" t="s">
        <v>73</v>
      </c>
      <c r="C37" s="31">
        <v>15793400</v>
      </c>
      <c r="D37" s="15"/>
      <c r="E37" s="37"/>
    </row>
    <row r="38" spans="1:5" s="38" customFormat="1" ht="24" customHeight="1">
      <c r="A38" s="29" t="s">
        <v>3</v>
      </c>
      <c r="B38" s="30" t="s">
        <v>74</v>
      </c>
      <c r="C38" s="31">
        <v>1455000</v>
      </c>
      <c r="D38" s="15"/>
      <c r="E38" s="37"/>
    </row>
    <row r="39" spans="1:5" s="38" customFormat="1" ht="15" customHeight="1">
      <c r="A39" s="29" t="s">
        <v>39</v>
      </c>
      <c r="B39" s="30" t="s">
        <v>75</v>
      </c>
      <c r="C39" s="31">
        <v>135000</v>
      </c>
      <c r="D39" s="15"/>
      <c r="E39" s="37"/>
    </row>
    <row r="40" spans="1:5" s="38" customFormat="1" ht="15" customHeight="1">
      <c r="A40" s="29" t="s">
        <v>351</v>
      </c>
      <c r="B40" s="30" t="s">
        <v>352</v>
      </c>
      <c r="C40" s="31">
        <f>C41</f>
        <v>231600</v>
      </c>
      <c r="D40" s="15"/>
      <c r="E40" s="37"/>
    </row>
    <row r="41" spans="1:5" s="38" customFormat="1" ht="15" customHeight="1">
      <c r="A41" s="29" t="s">
        <v>19</v>
      </c>
      <c r="B41" s="30" t="s">
        <v>353</v>
      </c>
      <c r="C41" s="31">
        <v>231600</v>
      </c>
      <c r="D41" s="15"/>
      <c r="E41" s="37"/>
    </row>
    <row r="42" spans="1:5" s="38" customFormat="1" ht="15" customHeight="1">
      <c r="A42" s="29" t="s">
        <v>354</v>
      </c>
      <c r="B42" s="30" t="s">
        <v>355</v>
      </c>
      <c r="C42" s="31">
        <f>C43</f>
        <v>257000</v>
      </c>
      <c r="D42" s="15"/>
      <c r="E42" s="37"/>
    </row>
    <row r="43" spans="1:5" s="38" customFormat="1" ht="15" customHeight="1">
      <c r="A43" s="29" t="s">
        <v>19</v>
      </c>
      <c r="B43" s="30" t="s">
        <v>356</v>
      </c>
      <c r="C43" s="31">
        <v>257000</v>
      </c>
      <c r="D43" s="15"/>
      <c r="E43" s="37"/>
    </row>
    <row r="44" spans="1:5" s="38" customFormat="1" ht="24" customHeight="1">
      <c r="A44" s="29" t="s">
        <v>42</v>
      </c>
      <c r="B44" s="30" t="s">
        <v>76</v>
      </c>
      <c r="C44" s="31">
        <v>12400</v>
      </c>
      <c r="D44" s="15"/>
      <c r="E44" s="37"/>
    </row>
    <row r="45" spans="1:5" s="38" customFormat="1" ht="24" customHeight="1">
      <c r="A45" s="29" t="s">
        <v>3</v>
      </c>
      <c r="B45" s="30" t="s">
        <v>77</v>
      </c>
      <c r="C45" s="31">
        <v>12400</v>
      </c>
      <c r="D45" s="15"/>
      <c r="E45" s="37"/>
    </row>
    <row r="46" spans="1:5" s="38" customFormat="1" ht="18.75" hidden="1" customHeight="1">
      <c r="A46" s="24" t="s">
        <v>265</v>
      </c>
      <c r="B46" s="27" t="s">
        <v>266</v>
      </c>
      <c r="C46" s="28">
        <f>C47</f>
        <v>0</v>
      </c>
      <c r="D46" s="15"/>
      <c r="E46" s="37"/>
    </row>
    <row r="47" spans="1:5" s="38" customFormat="1" ht="15" hidden="1" customHeight="1">
      <c r="A47" s="29" t="s">
        <v>267</v>
      </c>
      <c r="B47" s="30" t="s">
        <v>268</v>
      </c>
      <c r="C47" s="31">
        <f>C48</f>
        <v>0</v>
      </c>
      <c r="D47" s="15"/>
      <c r="E47" s="37"/>
    </row>
    <row r="48" spans="1:5" s="38" customFormat="1" ht="15" hidden="1" customHeight="1">
      <c r="A48" s="29" t="s">
        <v>269</v>
      </c>
      <c r="B48" s="30" t="s">
        <v>270</v>
      </c>
      <c r="C48" s="31">
        <f>C49</f>
        <v>0</v>
      </c>
      <c r="D48" s="15"/>
      <c r="E48" s="37"/>
    </row>
    <row r="49" spans="1:5" s="38" customFormat="1" ht="15" hidden="1">
      <c r="A49" s="29" t="s">
        <v>278</v>
      </c>
      <c r="B49" s="30" t="s">
        <v>279</v>
      </c>
      <c r="C49" s="31">
        <v>0</v>
      </c>
      <c r="D49" s="15"/>
      <c r="E49" s="37"/>
    </row>
    <row r="50" spans="1:5" s="38" customFormat="1" ht="15" customHeight="1">
      <c r="A50" s="24" t="s">
        <v>82</v>
      </c>
      <c r="B50" s="27" t="s">
        <v>78</v>
      </c>
      <c r="C50" s="28">
        <f>C51</f>
        <v>100000</v>
      </c>
      <c r="D50" s="15"/>
      <c r="E50" s="37"/>
    </row>
    <row r="51" spans="1:5" s="38" customFormat="1" ht="15" customHeight="1">
      <c r="A51" s="29" t="s">
        <v>83</v>
      </c>
      <c r="B51" s="30" t="s">
        <v>79</v>
      </c>
      <c r="C51" s="31">
        <f>C52</f>
        <v>100000</v>
      </c>
      <c r="D51" s="15"/>
      <c r="E51" s="37"/>
    </row>
    <row r="52" spans="1:5" s="38" customFormat="1" ht="15" customHeight="1">
      <c r="A52" s="29" t="s">
        <v>84</v>
      </c>
      <c r="B52" s="30" t="s">
        <v>80</v>
      </c>
      <c r="C52" s="31">
        <f>C53</f>
        <v>100000</v>
      </c>
      <c r="D52" s="15"/>
      <c r="E52" s="37"/>
    </row>
    <row r="53" spans="1:5" s="38" customFormat="1" ht="16.5" customHeight="1">
      <c r="A53" s="29" t="s">
        <v>85</v>
      </c>
      <c r="B53" s="30" t="s">
        <v>81</v>
      </c>
      <c r="C53" s="31">
        <v>100000</v>
      </c>
      <c r="D53" s="15"/>
      <c r="E53" s="37"/>
    </row>
    <row r="54" spans="1:5" s="38" customFormat="1" ht="14.25">
      <c r="A54" s="24" t="s">
        <v>41</v>
      </c>
      <c r="B54" s="27" t="s">
        <v>86</v>
      </c>
      <c r="C54" s="28">
        <f>C55+C58+C66+C62+C70</f>
        <v>13087600</v>
      </c>
      <c r="D54" s="15"/>
      <c r="E54" s="37"/>
    </row>
    <row r="55" spans="1:5" s="38" customFormat="1" ht="38.25">
      <c r="A55" s="29" t="s">
        <v>258</v>
      </c>
      <c r="B55" s="30" t="s">
        <v>280</v>
      </c>
      <c r="C55" s="31">
        <f>C56</f>
        <v>9265600</v>
      </c>
      <c r="D55" s="15"/>
      <c r="E55" s="37"/>
    </row>
    <row r="56" spans="1:5" s="38" customFormat="1" ht="38.25">
      <c r="A56" s="29" t="s">
        <v>259</v>
      </c>
      <c r="B56" s="30" t="s">
        <v>281</v>
      </c>
      <c r="C56" s="31">
        <f>C57</f>
        <v>9265600</v>
      </c>
      <c r="D56" s="15"/>
      <c r="E56" s="37"/>
    </row>
    <row r="57" spans="1:5" s="38" customFormat="1" ht="15" customHeight="1">
      <c r="A57" s="29" t="s">
        <v>3</v>
      </c>
      <c r="B57" s="30" t="s">
        <v>282</v>
      </c>
      <c r="C57" s="31">
        <v>9265600</v>
      </c>
      <c r="D57" s="15"/>
      <c r="E57" s="37"/>
    </row>
    <row r="58" spans="1:5" s="38" customFormat="1" ht="29.25" customHeight="1">
      <c r="A58" s="29" t="s">
        <v>343</v>
      </c>
      <c r="B58" s="30" t="s">
        <v>364</v>
      </c>
      <c r="C58" s="31">
        <f>C59</f>
        <v>800000</v>
      </c>
      <c r="D58" s="15"/>
      <c r="E58" s="37"/>
    </row>
    <row r="59" spans="1:5" s="38" customFormat="1" ht="28.5" customHeight="1">
      <c r="A59" s="29" t="s">
        <v>344</v>
      </c>
      <c r="B59" s="30" t="s">
        <v>365</v>
      </c>
      <c r="C59" s="31">
        <f>C60</f>
        <v>800000</v>
      </c>
      <c r="D59" s="15"/>
      <c r="E59" s="37"/>
    </row>
    <row r="60" spans="1:5" s="38" customFormat="1" ht="20.25" customHeight="1">
      <c r="A60" s="29" t="s">
        <v>4</v>
      </c>
      <c r="B60" s="30" t="s">
        <v>366</v>
      </c>
      <c r="C60" s="31">
        <f>C61</f>
        <v>800000</v>
      </c>
      <c r="D60" s="15"/>
      <c r="E60" s="37"/>
    </row>
    <row r="61" spans="1:5" s="38" customFormat="1" ht="24" customHeight="1">
      <c r="A61" s="29" t="s">
        <v>3</v>
      </c>
      <c r="B61" s="30" t="s">
        <v>367</v>
      </c>
      <c r="C61" s="31">
        <v>800000</v>
      </c>
      <c r="D61" s="15"/>
      <c r="E61" s="37"/>
    </row>
    <row r="62" spans="1:5" s="38" customFormat="1" ht="37.5" customHeight="1">
      <c r="A62" s="29" t="s">
        <v>320</v>
      </c>
      <c r="B62" s="30" t="s">
        <v>314</v>
      </c>
      <c r="C62" s="31">
        <f>C63</f>
        <v>660000</v>
      </c>
      <c r="D62" s="15"/>
      <c r="E62" s="37"/>
    </row>
    <row r="63" spans="1:5" s="38" customFormat="1" ht="15" customHeight="1">
      <c r="A63" s="29" t="s">
        <v>5</v>
      </c>
      <c r="B63" s="30" t="s">
        <v>315</v>
      </c>
      <c r="C63" s="31">
        <f>C64</f>
        <v>660000</v>
      </c>
      <c r="D63" s="15"/>
      <c r="E63" s="37"/>
    </row>
    <row r="64" spans="1:5" s="38" customFormat="1" ht="18.75" customHeight="1">
      <c r="A64" s="29" t="s">
        <v>318</v>
      </c>
      <c r="B64" s="30" t="s">
        <v>316</v>
      </c>
      <c r="C64" s="31">
        <f>C65</f>
        <v>660000</v>
      </c>
      <c r="D64" s="15"/>
      <c r="E64" s="37"/>
    </row>
    <row r="65" spans="1:5" s="38" customFormat="1" ht="26.25" customHeight="1">
      <c r="A65" s="29" t="s">
        <v>3</v>
      </c>
      <c r="B65" s="30" t="s">
        <v>317</v>
      </c>
      <c r="C65" s="31">
        <v>660000</v>
      </c>
      <c r="D65" s="15"/>
      <c r="E65" s="37"/>
    </row>
    <row r="66" spans="1:5" s="38" customFormat="1" ht="15" customHeight="1">
      <c r="A66" s="29" t="s">
        <v>40</v>
      </c>
      <c r="B66" s="30" t="s">
        <v>87</v>
      </c>
      <c r="C66" s="31">
        <f>C68+C69+C67</f>
        <v>2227000</v>
      </c>
      <c r="D66" s="15"/>
      <c r="E66" s="37"/>
    </row>
    <row r="67" spans="1:5" s="38" customFormat="1" ht="24" customHeight="1">
      <c r="A67" s="29" t="s">
        <v>3</v>
      </c>
      <c r="B67" s="30" t="s">
        <v>88</v>
      </c>
      <c r="C67" s="31">
        <v>1155000</v>
      </c>
      <c r="D67" s="15"/>
      <c r="E67" s="37"/>
    </row>
    <row r="68" spans="1:5" s="38" customFormat="1" ht="15" customHeight="1">
      <c r="A68" s="29" t="s">
        <v>283</v>
      </c>
      <c r="B68" s="30" t="s">
        <v>284</v>
      </c>
      <c r="C68" s="31">
        <v>972000</v>
      </c>
      <c r="D68" s="15"/>
      <c r="E68" s="37"/>
    </row>
    <row r="69" spans="1:5" s="38" customFormat="1" ht="17.25" customHeight="1">
      <c r="A69" s="29" t="s">
        <v>39</v>
      </c>
      <c r="B69" s="30" t="s">
        <v>199</v>
      </c>
      <c r="C69" s="31">
        <v>100000</v>
      </c>
      <c r="D69" s="15"/>
      <c r="E69" s="37"/>
    </row>
    <row r="70" spans="1:5" s="38" customFormat="1" ht="15" customHeight="1">
      <c r="A70" s="29" t="s">
        <v>40</v>
      </c>
      <c r="B70" s="30" t="s">
        <v>357</v>
      </c>
      <c r="C70" s="31">
        <f>C71</f>
        <v>135000</v>
      </c>
      <c r="D70" s="15"/>
      <c r="E70" s="37"/>
    </row>
    <row r="71" spans="1:5" s="38" customFormat="1" ht="15">
      <c r="A71" s="29" t="s">
        <v>362</v>
      </c>
      <c r="B71" s="30" t="s">
        <v>363</v>
      </c>
      <c r="C71" s="31">
        <v>135000</v>
      </c>
      <c r="D71" s="15"/>
      <c r="E71" s="37"/>
    </row>
    <row r="72" spans="1:5" s="38" customFormat="1" ht="26.25" customHeight="1">
      <c r="A72" s="24" t="s">
        <v>285</v>
      </c>
      <c r="B72" s="27" t="s">
        <v>286</v>
      </c>
      <c r="C72" s="28">
        <f>C73</f>
        <v>1699200</v>
      </c>
      <c r="D72" s="15"/>
      <c r="E72" s="37"/>
    </row>
    <row r="73" spans="1:5" s="38" customFormat="1" ht="23.25" customHeight="1">
      <c r="A73" s="24" t="s">
        <v>287</v>
      </c>
      <c r="B73" s="27" t="s">
        <v>288</v>
      </c>
      <c r="C73" s="28">
        <f>C74</f>
        <v>1699200</v>
      </c>
      <c r="D73" s="15"/>
      <c r="E73" s="37"/>
    </row>
    <row r="74" spans="1:5" s="38" customFormat="1" ht="18" customHeight="1">
      <c r="A74" s="29" t="s">
        <v>70</v>
      </c>
      <c r="B74" s="30" t="s">
        <v>289</v>
      </c>
      <c r="C74" s="31">
        <f>C75</f>
        <v>1699200</v>
      </c>
      <c r="D74" s="15"/>
      <c r="E74" s="37"/>
    </row>
    <row r="75" spans="1:5" s="38" customFormat="1" ht="27" customHeight="1">
      <c r="A75" s="29" t="s">
        <v>290</v>
      </c>
      <c r="B75" s="30" t="s">
        <v>291</v>
      </c>
      <c r="C75" s="31">
        <f>C77+C76</f>
        <v>1699200</v>
      </c>
      <c r="D75" s="15"/>
      <c r="E75" s="37"/>
    </row>
    <row r="76" spans="1:5" s="38" customFormat="1" ht="20.25" customHeight="1">
      <c r="A76" s="29" t="s">
        <v>43</v>
      </c>
      <c r="B76" s="30" t="s">
        <v>292</v>
      </c>
      <c r="C76" s="31">
        <v>1660700</v>
      </c>
      <c r="D76" s="15"/>
      <c r="E76" s="37"/>
    </row>
    <row r="77" spans="1:5" s="38" customFormat="1" ht="26.25" customHeight="1">
      <c r="A77" s="29" t="s">
        <v>3</v>
      </c>
      <c r="B77" s="30" t="s">
        <v>293</v>
      </c>
      <c r="C77" s="31">
        <v>38500</v>
      </c>
      <c r="D77" s="15"/>
      <c r="E77" s="37"/>
    </row>
    <row r="78" spans="1:5" s="38" customFormat="1" ht="23.25" customHeight="1">
      <c r="A78" s="24" t="s">
        <v>38</v>
      </c>
      <c r="B78" s="27" t="s">
        <v>89</v>
      </c>
      <c r="C78" s="28">
        <f>C79+C86</f>
        <v>7277400</v>
      </c>
      <c r="D78" s="15"/>
      <c r="E78" s="37"/>
    </row>
    <row r="79" spans="1:5" s="38" customFormat="1" ht="25.5">
      <c r="A79" s="24" t="s">
        <v>37</v>
      </c>
      <c r="B79" s="27" t="s">
        <v>90</v>
      </c>
      <c r="C79" s="28">
        <f>C80</f>
        <v>7057400</v>
      </c>
      <c r="D79" s="15"/>
      <c r="E79" s="37"/>
    </row>
    <row r="80" spans="1:5" s="38" customFormat="1" ht="24" customHeight="1">
      <c r="A80" s="29" t="s">
        <v>321</v>
      </c>
      <c r="B80" s="30" t="s">
        <v>93</v>
      </c>
      <c r="C80" s="31">
        <f>C81</f>
        <v>7057400</v>
      </c>
      <c r="D80" s="15"/>
      <c r="E80" s="37"/>
    </row>
    <row r="81" spans="1:5" s="38" customFormat="1" ht="24" customHeight="1">
      <c r="A81" s="29" t="s">
        <v>253</v>
      </c>
      <c r="B81" s="30" t="s">
        <v>94</v>
      </c>
      <c r="C81" s="31">
        <f>C82+C84</f>
        <v>7057400</v>
      </c>
      <c r="D81" s="15"/>
      <c r="E81" s="37"/>
    </row>
    <row r="82" spans="1:5" s="38" customFormat="1" ht="36.75" customHeight="1">
      <c r="A82" s="29" t="s">
        <v>91</v>
      </c>
      <c r="B82" s="30" t="s">
        <v>95</v>
      </c>
      <c r="C82" s="31">
        <f>C83</f>
        <v>6667400</v>
      </c>
      <c r="D82" s="15"/>
      <c r="E82" s="37"/>
    </row>
    <row r="83" spans="1:5" s="38" customFormat="1" ht="24" customHeight="1">
      <c r="A83" s="29" t="s">
        <v>19</v>
      </c>
      <c r="B83" s="30" t="s">
        <v>194</v>
      </c>
      <c r="C83" s="31">
        <v>6667400</v>
      </c>
      <c r="D83" s="15"/>
      <c r="E83" s="37"/>
    </row>
    <row r="84" spans="1:5" s="38" customFormat="1" ht="30.75" customHeight="1">
      <c r="A84" s="29" t="s">
        <v>92</v>
      </c>
      <c r="B84" s="30" t="s">
        <v>96</v>
      </c>
      <c r="C84" s="31">
        <f>C85</f>
        <v>390000</v>
      </c>
      <c r="D84" s="15"/>
      <c r="E84" s="37"/>
    </row>
    <row r="85" spans="1:5" s="38" customFormat="1" ht="30" customHeight="1">
      <c r="A85" s="29" t="s">
        <v>3</v>
      </c>
      <c r="B85" s="30" t="s">
        <v>97</v>
      </c>
      <c r="C85" s="31">
        <v>390000</v>
      </c>
      <c r="D85" s="15"/>
      <c r="E85" s="37"/>
    </row>
    <row r="86" spans="1:5" s="38" customFormat="1" ht="28.5" customHeight="1">
      <c r="A86" s="24" t="s">
        <v>204</v>
      </c>
      <c r="B86" s="27" t="s">
        <v>205</v>
      </c>
      <c r="C86" s="28">
        <f>C87</f>
        <v>220000</v>
      </c>
      <c r="D86" s="15"/>
      <c r="E86" s="37"/>
    </row>
    <row r="87" spans="1:5" s="38" customFormat="1" ht="24" customHeight="1">
      <c r="A87" s="29" t="s">
        <v>206</v>
      </c>
      <c r="B87" s="30" t="s">
        <v>207</v>
      </c>
      <c r="C87" s="31">
        <f>C88</f>
        <v>220000</v>
      </c>
      <c r="D87" s="15"/>
      <c r="E87" s="37"/>
    </row>
    <row r="88" spans="1:5" s="38" customFormat="1" ht="26.25" customHeight="1">
      <c r="A88" s="29" t="s">
        <v>12</v>
      </c>
      <c r="B88" s="30" t="s">
        <v>208</v>
      </c>
      <c r="C88" s="31">
        <f>C89</f>
        <v>220000</v>
      </c>
      <c r="D88" s="15"/>
      <c r="E88" s="37"/>
    </row>
    <row r="89" spans="1:5" s="38" customFormat="1" ht="25.5">
      <c r="A89" s="29" t="s">
        <v>98</v>
      </c>
      <c r="B89" s="30" t="s">
        <v>209</v>
      </c>
      <c r="C89" s="31">
        <f>C90</f>
        <v>220000</v>
      </c>
      <c r="D89" s="15"/>
      <c r="E89" s="37"/>
    </row>
    <row r="90" spans="1:5" s="38" customFormat="1" ht="24" customHeight="1">
      <c r="A90" s="29" t="s">
        <v>210</v>
      </c>
      <c r="B90" s="30" t="s">
        <v>211</v>
      </c>
      <c r="C90" s="31">
        <v>220000</v>
      </c>
      <c r="D90" s="15"/>
      <c r="E90" s="37"/>
    </row>
    <row r="91" spans="1:5" s="38" customFormat="1" ht="21" customHeight="1">
      <c r="A91" s="24" t="s">
        <v>36</v>
      </c>
      <c r="B91" s="27" t="s">
        <v>99</v>
      </c>
      <c r="C91" s="28">
        <f>C92+C104</f>
        <v>51449300</v>
      </c>
      <c r="D91" s="15"/>
      <c r="E91" s="37"/>
    </row>
    <row r="92" spans="1:5" s="38" customFormat="1" ht="18" customHeight="1">
      <c r="A92" s="24" t="s">
        <v>35</v>
      </c>
      <c r="B92" s="27" t="s">
        <v>100</v>
      </c>
      <c r="C92" s="28">
        <f>C93</f>
        <v>51024300</v>
      </c>
      <c r="D92" s="15"/>
      <c r="E92" s="37"/>
    </row>
    <row r="93" spans="1:5" s="38" customFormat="1" ht="39" customHeight="1">
      <c r="A93" s="29" t="s">
        <v>322</v>
      </c>
      <c r="B93" s="30" t="s">
        <v>101</v>
      </c>
      <c r="C93" s="31">
        <f>C94+C97</f>
        <v>51024300</v>
      </c>
      <c r="D93" s="15"/>
      <c r="E93" s="37"/>
    </row>
    <row r="94" spans="1:5" s="38" customFormat="1" ht="27" customHeight="1">
      <c r="A94" s="29" t="s">
        <v>254</v>
      </c>
      <c r="B94" s="30" t="s">
        <v>102</v>
      </c>
      <c r="C94" s="31">
        <f>C95</f>
        <v>12952900</v>
      </c>
      <c r="D94" s="15"/>
      <c r="E94" s="37"/>
    </row>
    <row r="95" spans="1:5" s="38" customFormat="1" ht="16.5" customHeight="1">
      <c r="A95" s="29" t="s">
        <v>368</v>
      </c>
      <c r="B95" s="30" t="s">
        <v>369</v>
      </c>
      <c r="C95" s="31">
        <f>C96</f>
        <v>12952900</v>
      </c>
      <c r="D95" s="15"/>
      <c r="E95" s="37"/>
    </row>
    <row r="96" spans="1:5" s="38" customFormat="1" ht="24" customHeight="1">
      <c r="A96" s="29" t="s">
        <v>3</v>
      </c>
      <c r="B96" s="30" t="s">
        <v>370</v>
      </c>
      <c r="C96" s="31">
        <v>12952900</v>
      </c>
      <c r="D96" s="15"/>
      <c r="E96" s="37"/>
    </row>
    <row r="97" spans="1:5" s="38" customFormat="1" ht="25.5" customHeight="1">
      <c r="A97" s="29" t="s">
        <v>255</v>
      </c>
      <c r="B97" s="30" t="s">
        <v>103</v>
      </c>
      <c r="C97" s="31">
        <f>C98+C100+C102</f>
        <v>38071400</v>
      </c>
      <c r="D97" s="15"/>
      <c r="E97" s="37"/>
    </row>
    <row r="98" spans="1:5" s="38" customFormat="1" ht="26.25" customHeight="1">
      <c r="A98" s="29" t="s">
        <v>256</v>
      </c>
      <c r="B98" s="30" t="s">
        <v>104</v>
      </c>
      <c r="C98" s="31">
        <f>C99</f>
        <v>7166100</v>
      </c>
      <c r="D98" s="15"/>
      <c r="E98" s="37"/>
    </row>
    <row r="99" spans="1:5" s="38" customFormat="1" ht="24" customHeight="1">
      <c r="A99" s="29" t="s">
        <v>3</v>
      </c>
      <c r="B99" s="30" t="s">
        <v>105</v>
      </c>
      <c r="C99" s="31">
        <v>7166100</v>
      </c>
      <c r="D99" s="15"/>
      <c r="E99" s="37"/>
    </row>
    <row r="100" spans="1:5" s="38" customFormat="1" ht="24" customHeight="1">
      <c r="A100" s="29" t="s">
        <v>257</v>
      </c>
      <c r="B100" s="30" t="s">
        <v>212</v>
      </c>
      <c r="C100" s="31">
        <f>C101</f>
        <v>30905300</v>
      </c>
      <c r="D100" s="15"/>
      <c r="E100" s="37"/>
    </row>
    <row r="101" spans="1:5" s="38" customFormat="1" ht="27.75" customHeight="1">
      <c r="A101" s="29" t="s">
        <v>3</v>
      </c>
      <c r="B101" s="30" t="s">
        <v>213</v>
      </c>
      <c r="C101" s="31">
        <v>30905300</v>
      </c>
      <c r="D101" s="15"/>
      <c r="E101" s="37"/>
    </row>
    <row r="102" spans="1:5" s="38" customFormat="1" ht="24" hidden="1" customHeight="1">
      <c r="A102" s="29" t="s">
        <v>217</v>
      </c>
      <c r="B102" s="30" t="s">
        <v>218</v>
      </c>
      <c r="C102" s="31">
        <f>C103</f>
        <v>0</v>
      </c>
      <c r="D102" s="15"/>
      <c r="E102" s="37"/>
    </row>
    <row r="103" spans="1:5" s="38" customFormat="1" ht="24" hidden="1" customHeight="1">
      <c r="A103" s="29" t="s">
        <v>3</v>
      </c>
      <c r="B103" s="30" t="s">
        <v>219</v>
      </c>
      <c r="C103" s="31">
        <v>0</v>
      </c>
      <c r="D103" s="15"/>
      <c r="E103" s="37"/>
    </row>
    <row r="104" spans="1:5" s="38" customFormat="1" ht="20.25" customHeight="1">
      <c r="A104" s="24" t="s">
        <v>34</v>
      </c>
      <c r="B104" s="27" t="s">
        <v>107</v>
      </c>
      <c r="C104" s="28">
        <f>C105+C109</f>
        <v>425000</v>
      </c>
      <c r="D104" s="15"/>
      <c r="E104" s="37"/>
    </row>
    <row r="105" spans="1:5" s="38" customFormat="1" ht="38.25" customHeight="1">
      <c r="A105" s="29" t="s">
        <v>322</v>
      </c>
      <c r="B105" s="30" t="s">
        <v>108</v>
      </c>
      <c r="C105" s="31">
        <f>C106</f>
        <v>400000</v>
      </c>
      <c r="D105" s="15"/>
      <c r="E105" s="37"/>
    </row>
    <row r="106" spans="1:5" s="38" customFormat="1" ht="39.75" customHeight="1">
      <c r="A106" s="29" t="s">
        <v>323</v>
      </c>
      <c r="B106" s="30" t="s">
        <v>109</v>
      </c>
      <c r="C106" s="31">
        <f>C107</f>
        <v>400000</v>
      </c>
      <c r="D106" s="15"/>
      <c r="E106" s="37"/>
    </row>
    <row r="107" spans="1:5" s="38" customFormat="1" ht="24" customHeight="1">
      <c r="A107" s="29" t="s">
        <v>33</v>
      </c>
      <c r="B107" s="30" t="s">
        <v>110</v>
      </c>
      <c r="C107" s="31">
        <f>C108</f>
        <v>400000</v>
      </c>
      <c r="D107" s="15"/>
      <c r="E107" s="37"/>
    </row>
    <row r="108" spans="1:5" s="38" customFormat="1" ht="15" customHeight="1">
      <c r="A108" s="29" t="s">
        <v>3</v>
      </c>
      <c r="B108" s="30" t="s">
        <v>111</v>
      </c>
      <c r="C108" s="31">
        <v>400000</v>
      </c>
      <c r="D108" s="15"/>
      <c r="E108" s="37"/>
    </row>
    <row r="109" spans="1:5" s="38" customFormat="1" ht="24" customHeight="1">
      <c r="A109" s="29" t="s">
        <v>324</v>
      </c>
      <c r="B109" s="30" t="s">
        <v>112</v>
      </c>
      <c r="C109" s="31">
        <f>C110</f>
        <v>25000</v>
      </c>
      <c r="D109" s="15"/>
      <c r="E109" s="37"/>
    </row>
    <row r="110" spans="1:5" s="38" customFormat="1" ht="27.75" customHeight="1">
      <c r="A110" s="29" t="s">
        <v>260</v>
      </c>
      <c r="B110" s="30" t="s">
        <v>113</v>
      </c>
      <c r="C110" s="31">
        <f>C113+C111</f>
        <v>25000</v>
      </c>
      <c r="D110" s="15"/>
      <c r="E110" s="37"/>
    </row>
    <row r="111" spans="1:5" s="38" customFormat="1" ht="39" hidden="1" customHeight="1">
      <c r="A111" s="29" t="s">
        <v>294</v>
      </c>
      <c r="B111" s="30" t="s">
        <v>295</v>
      </c>
      <c r="C111" s="31">
        <f>C112</f>
        <v>0</v>
      </c>
      <c r="D111" s="15"/>
      <c r="E111" s="37"/>
    </row>
    <row r="112" spans="1:5" s="38" customFormat="1" ht="12.75" hidden="1" customHeight="1">
      <c r="A112" s="29" t="s">
        <v>19</v>
      </c>
      <c r="B112" s="30" t="s">
        <v>296</v>
      </c>
      <c r="C112" s="31">
        <v>0</v>
      </c>
      <c r="D112" s="15"/>
      <c r="E112" s="37"/>
    </row>
    <row r="113" spans="1:5" s="38" customFormat="1" ht="15" customHeight="1">
      <c r="A113" s="29" t="s">
        <v>106</v>
      </c>
      <c r="B113" s="30" t="s">
        <v>114</v>
      </c>
      <c r="C113" s="31">
        <f>C114</f>
        <v>25000</v>
      </c>
      <c r="D113" s="15"/>
      <c r="E113" s="37"/>
    </row>
    <row r="114" spans="1:5" s="38" customFormat="1" ht="24" customHeight="1">
      <c r="A114" s="29" t="s">
        <v>3</v>
      </c>
      <c r="B114" s="30" t="s">
        <v>115</v>
      </c>
      <c r="C114" s="31">
        <v>25000</v>
      </c>
      <c r="D114" s="15"/>
      <c r="E114" s="37"/>
    </row>
    <row r="115" spans="1:5" s="38" customFormat="1" ht="21.75" customHeight="1">
      <c r="A115" s="24" t="s">
        <v>32</v>
      </c>
      <c r="B115" s="27" t="s">
        <v>116</v>
      </c>
      <c r="C115" s="28">
        <f>C116+C140+C162</f>
        <v>96945800</v>
      </c>
      <c r="D115" s="15"/>
      <c r="E115" s="37"/>
    </row>
    <row r="116" spans="1:5" s="38" customFormat="1" ht="19.5" customHeight="1">
      <c r="A116" s="24" t="s">
        <v>31</v>
      </c>
      <c r="B116" s="27" t="s">
        <v>117</v>
      </c>
      <c r="C116" s="28">
        <f>C117</f>
        <v>33414000</v>
      </c>
      <c r="D116" s="15"/>
      <c r="E116" s="37"/>
    </row>
    <row r="117" spans="1:5" s="38" customFormat="1" ht="38.25" customHeight="1">
      <c r="A117" s="29" t="s">
        <v>325</v>
      </c>
      <c r="B117" s="30" t="s">
        <v>119</v>
      </c>
      <c r="C117" s="31">
        <f>C118+C125+C128+C133</f>
        <v>33414000</v>
      </c>
      <c r="D117" s="15"/>
      <c r="E117" s="37"/>
    </row>
    <row r="118" spans="1:5" s="38" customFormat="1" ht="15" customHeight="1">
      <c r="A118" s="29" t="s">
        <v>261</v>
      </c>
      <c r="B118" s="30" t="s">
        <v>120</v>
      </c>
      <c r="C118" s="31">
        <f>C123+C119</f>
        <v>9691000</v>
      </c>
      <c r="D118" s="15"/>
      <c r="E118" s="37"/>
    </row>
    <row r="119" spans="1:5" s="38" customFormat="1" ht="13.5" customHeight="1">
      <c r="A119" s="29" t="s">
        <v>30</v>
      </c>
      <c r="B119" s="30" t="s">
        <v>121</v>
      </c>
      <c r="C119" s="31">
        <f>C122+C121+C120</f>
        <v>9691000</v>
      </c>
      <c r="D119" s="15"/>
      <c r="E119" s="37"/>
    </row>
    <row r="120" spans="1:5" s="38" customFormat="1" ht="25.5">
      <c r="A120" s="29" t="s">
        <v>3</v>
      </c>
      <c r="B120" s="30" t="s">
        <v>358</v>
      </c>
      <c r="C120" s="31">
        <v>81000</v>
      </c>
      <c r="D120" s="15"/>
      <c r="E120" s="37"/>
    </row>
    <row r="121" spans="1:5" s="38" customFormat="1" ht="15">
      <c r="A121" s="29" t="s">
        <v>297</v>
      </c>
      <c r="B121" s="30" t="s">
        <v>298</v>
      </c>
      <c r="C121" s="31">
        <v>7720000</v>
      </c>
      <c r="D121" s="15"/>
      <c r="E121" s="37"/>
    </row>
    <row r="122" spans="1:5" s="38" customFormat="1" ht="38.25">
      <c r="A122" s="29" t="s">
        <v>220</v>
      </c>
      <c r="B122" s="30" t="s">
        <v>221</v>
      </c>
      <c r="C122" s="31">
        <v>1890000</v>
      </c>
      <c r="D122" s="15"/>
      <c r="E122" s="37"/>
    </row>
    <row r="123" spans="1:5" s="38" customFormat="1" ht="13.5" hidden="1" customHeight="1">
      <c r="A123" s="29" t="s">
        <v>312</v>
      </c>
      <c r="B123" s="30" t="s">
        <v>310</v>
      </c>
      <c r="C123" s="31">
        <f>C124</f>
        <v>0</v>
      </c>
      <c r="D123" s="15"/>
      <c r="E123" s="37"/>
    </row>
    <row r="124" spans="1:5" s="38" customFormat="1" ht="15" hidden="1">
      <c r="A124" s="29" t="s">
        <v>297</v>
      </c>
      <c r="B124" s="30" t="s">
        <v>311</v>
      </c>
      <c r="C124" s="31">
        <v>0</v>
      </c>
      <c r="D124" s="15"/>
      <c r="E124" s="37"/>
    </row>
    <row r="125" spans="1:5" s="38" customFormat="1" ht="15" customHeight="1">
      <c r="A125" s="29" t="s">
        <v>29</v>
      </c>
      <c r="B125" s="30" t="s">
        <v>122</v>
      </c>
      <c r="C125" s="31">
        <f>C126</f>
        <v>3500000</v>
      </c>
      <c r="D125" s="15"/>
      <c r="E125" s="37"/>
    </row>
    <row r="126" spans="1:5" s="38" customFormat="1" ht="16.5" customHeight="1">
      <c r="A126" s="29" t="s">
        <v>28</v>
      </c>
      <c r="B126" s="30" t="s">
        <v>123</v>
      </c>
      <c r="C126" s="31">
        <f>C127</f>
        <v>3500000</v>
      </c>
      <c r="D126" s="15"/>
      <c r="E126" s="37"/>
    </row>
    <row r="127" spans="1:5" s="38" customFormat="1" ht="15" customHeight="1">
      <c r="A127" s="29" t="s">
        <v>297</v>
      </c>
      <c r="B127" s="30" t="s">
        <v>299</v>
      </c>
      <c r="C127" s="31">
        <v>3500000</v>
      </c>
      <c r="D127" s="15"/>
      <c r="E127" s="37"/>
    </row>
    <row r="128" spans="1:5" s="38" customFormat="1" ht="30" customHeight="1">
      <c r="A128" s="29" t="s">
        <v>326</v>
      </c>
      <c r="B128" s="30" t="s">
        <v>124</v>
      </c>
      <c r="C128" s="31">
        <f>C129</f>
        <v>2020000</v>
      </c>
      <c r="D128" s="15"/>
      <c r="E128" s="37"/>
    </row>
    <row r="129" spans="1:5" s="38" customFormat="1" ht="15" customHeight="1">
      <c r="A129" s="29" t="s">
        <v>27</v>
      </c>
      <c r="B129" s="30" t="s">
        <v>125</v>
      </c>
      <c r="C129" s="31">
        <f>C130</f>
        <v>2020000</v>
      </c>
      <c r="D129" s="15"/>
      <c r="E129" s="37"/>
    </row>
    <row r="130" spans="1:5" s="38" customFormat="1" ht="15" customHeight="1">
      <c r="A130" s="29" t="s">
        <v>118</v>
      </c>
      <c r="B130" s="30" t="s">
        <v>126</v>
      </c>
      <c r="C130" s="31">
        <f>C131+C132</f>
        <v>2020000</v>
      </c>
      <c r="D130" s="15"/>
      <c r="E130" s="37"/>
    </row>
    <row r="131" spans="1:5" s="38" customFormat="1" ht="24" customHeight="1">
      <c r="A131" s="29" t="s">
        <v>3</v>
      </c>
      <c r="B131" s="30" t="s">
        <v>127</v>
      </c>
      <c r="C131" s="31">
        <v>60000</v>
      </c>
      <c r="D131" s="15"/>
      <c r="E131" s="37"/>
    </row>
    <row r="132" spans="1:5" s="38" customFormat="1" ht="38.25">
      <c r="A132" s="29" t="s">
        <v>220</v>
      </c>
      <c r="B132" s="30" t="s">
        <v>300</v>
      </c>
      <c r="C132" s="31">
        <v>1960000</v>
      </c>
      <c r="D132" s="15"/>
      <c r="E132" s="37"/>
    </row>
    <row r="133" spans="1:5" s="38" customFormat="1" ht="24" customHeight="1">
      <c r="A133" s="29" t="s">
        <v>234</v>
      </c>
      <c r="B133" s="30" t="s">
        <v>235</v>
      </c>
      <c r="C133" s="31">
        <f>C134+C138</f>
        <v>18203000</v>
      </c>
      <c r="D133" s="15"/>
      <c r="E133" s="37"/>
    </row>
    <row r="134" spans="1:5" s="38" customFormat="1" ht="25.5">
      <c r="A134" s="29" t="s">
        <v>236</v>
      </c>
      <c r="B134" s="30" t="s">
        <v>237</v>
      </c>
      <c r="C134" s="31">
        <f>C136+C135+C137</f>
        <v>10000</v>
      </c>
      <c r="D134" s="15"/>
      <c r="E134" s="37"/>
    </row>
    <row r="135" spans="1:5" s="38" customFormat="1" ht="24" hidden="1" customHeight="1">
      <c r="A135" s="29" t="s">
        <v>3</v>
      </c>
      <c r="B135" s="30" t="s">
        <v>238</v>
      </c>
      <c r="C135" s="31">
        <v>0</v>
      </c>
      <c r="D135" s="15"/>
      <c r="E135" s="37"/>
    </row>
    <row r="136" spans="1:5" s="38" customFormat="1" ht="15" customHeight="1">
      <c r="A136" s="29" t="s">
        <v>297</v>
      </c>
      <c r="B136" s="30" t="s">
        <v>301</v>
      </c>
      <c r="C136" s="31">
        <v>10000</v>
      </c>
      <c r="D136" s="15"/>
      <c r="E136" s="37"/>
    </row>
    <row r="137" spans="1:5" s="38" customFormat="1" ht="41.25" hidden="1" customHeight="1">
      <c r="A137" s="29" t="s">
        <v>220</v>
      </c>
      <c r="B137" s="30" t="s">
        <v>302</v>
      </c>
      <c r="C137" s="31">
        <v>0</v>
      </c>
      <c r="D137" s="15"/>
      <c r="E137" s="37"/>
    </row>
    <row r="138" spans="1:5" s="38" customFormat="1" ht="25.5">
      <c r="A138" s="29" t="s">
        <v>224</v>
      </c>
      <c r="B138" s="30" t="s">
        <v>225</v>
      </c>
      <c r="C138" s="31">
        <f>C139</f>
        <v>18193000</v>
      </c>
      <c r="D138" s="15"/>
      <c r="E138" s="37"/>
    </row>
    <row r="139" spans="1:5" s="38" customFormat="1" ht="24" customHeight="1">
      <c r="A139" s="29" t="s">
        <v>297</v>
      </c>
      <c r="B139" s="30" t="s">
        <v>226</v>
      </c>
      <c r="C139" s="31">
        <v>18193000</v>
      </c>
      <c r="D139" s="15"/>
      <c r="E139" s="37"/>
    </row>
    <row r="140" spans="1:5" s="38" customFormat="1" ht="15" customHeight="1">
      <c r="A140" s="24" t="s">
        <v>26</v>
      </c>
      <c r="B140" s="27" t="s">
        <v>134</v>
      </c>
      <c r="C140" s="28">
        <f>C141+C157</f>
        <v>24929700</v>
      </c>
      <c r="D140" s="15"/>
      <c r="E140" s="37"/>
    </row>
    <row r="141" spans="1:5" s="38" customFormat="1" ht="36.75" customHeight="1">
      <c r="A141" s="29" t="s">
        <v>325</v>
      </c>
      <c r="B141" s="30" t="s">
        <v>135</v>
      </c>
      <c r="C141" s="31">
        <f>C142+C145+C149+C154</f>
        <v>22106700</v>
      </c>
      <c r="D141" s="15"/>
      <c r="E141" s="37"/>
    </row>
    <row r="142" spans="1:5" s="38" customFormat="1" ht="15" customHeight="1">
      <c r="A142" s="29" t="s">
        <v>128</v>
      </c>
      <c r="B142" s="30" t="s">
        <v>136</v>
      </c>
      <c r="C142" s="31">
        <f>C143</f>
        <v>2450000</v>
      </c>
      <c r="D142" s="15"/>
      <c r="E142" s="37"/>
    </row>
    <row r="143" spans="1:5" s="38" customFormat="1" ht="15.75" customHeight="1">
      <c r="A143" s="29" t="s">
        <v>129</v>
      </c>
      <c r="B143" s="30" t="s">
        <v>137</v>
      </c>
      <c r="C143" s="31">
        <f>C144</f>
        <v>2450000</v>
      </c>
      <c r="D143" s="15"/>
      <c r="E143" s="37"/>
    </row>
    <row r="144" spans="1:5" s="38" customFormat="1" ht="24" customHeight="1">
      <c r="A144" s="29" t="s">
        <v>3</v>
      </c>
      <c r="B144" s="30" t="s">
        <v>138</v>
      </c>
      <c r="C144" s="31">
        <v>2450000</v>
      </c>
      <c r="D144" s="15"/>
      <c r="E144" s="37"/>
    </row>
    <row r="145" spans="1:5" s="38" customFormat="1" ht="15" customHeight="1">
      <c r="A145" s="29" t="s">
        <v>25</v>
      </c>
      <c r="B145" s="30" t="s">
        <v>139</v>
      </c>
      <c r="C145" s="31">
        <f>C146</f>
        <v>12680000</v>
      </c>
      <c r="D145" s="15"/>
      <c r="E145" s="37"/>
    </row>
    <row r="146" spans="1:5" s="38" customFormat="1" ht="15" customHeight="1">
      <c r="A146" s="29" t="s">
        <v>130</v>
      </c>
      <c r="B146" s="30" t="s">
        <v>140</v>
      </c>
      <c r="C146" s="31">
        <f>C147</f>
        <v>12680000</v>
      </c>
      <c r="D146" s="15"/>
      <c r="E146" s="37"/>
    </row>
    <row r="147" spans="1:5" s="38" customFormat="1" ht="15" customHeight="1">
      <c r="A147" s="29" t="s">
        <v>262</v>
      </c>
      <c r="B147" s="30" t="s">
        <v>141</v>
      </c>
      <c r="C147" s="31">
        <f>C148</f>
        <v>12680000</v>
      </c>
      <c r="D147" s="15"/>
      <c r="E147" s="37"/>
    </row>
    <row r="148" spans="1:5" s="38" customFormat="1" ht="24" customHeight="1">
      <c r="A148" s="29" t="s">
        <v>3</v>
      </c>
      <c r="B148" s="30" t="s">
        <v>142</v>
      </c>
      <c r="C148" s="31">
        <v>12680000</v>
      </c>
      <c r="D148" s="15"/>
      <c r="E148" s="37"/>
    </row>
    <row r="149" spans="1:5" s="38" customFormat="1" ht="15" customHeight="1">
      <c r="A149" s="29" t="s">
        <v>131</v>
      </c>
      <c r="B149" s="30" t="s">
        <v>144</v>
      </c>
      <c r="C149" s="31">
        <f>C150+C152</f>
        <v>6856700</v>
      </c>
      <c r="D149" s="15"/>
      <c r="E149" s="37"/>
    </row>
    <row r="150" spans="1:5" s="38" customFormat="1" ht="15" customHeight="1">
      <c r="A150" s="29" t="s">
        <v>24</v>
      </c>
      <c r="B150" s="30" t="s">
        <v>145</v>
      </c>
      <c r="C150" s="31">
        <f>C151</f>
        <v>6538000</v>
      </c>
      <c r="D150" s="15"/>
      <c r="E150" s="37"/>
    </row>
    <row r="151" spans="1:5" s="38" customFormat="1" ht="24" customHeight="1">
      <c r="A151" s="29" t="s">
        <v>3</v>
      </c>
      <c r="B151" s="30" t="s">
        <v>146</v>
      </c>
      <c r="C151" s="31">
        <v>6538000</v>
      </c>
      <c r="D151" s="15"/>
      <c r="E151" s="37"/>
    </row>
    <row r="152" spans="1:5" s="38" customFormat="1" ht="27.75" customHeight="1">
      <c r="A152" s="29" t="s">
        <v>377</v>
      </c>
      <c r="B152" s="30" t="s">
        <v>378</v>
      </c>
      <c r="C152" s="31">
        <f>C153</f>
        <v>318700</v>
      </c>
      <c r="D152" s="15"/>
      <c r="E152" s="37"/>
    </row>
    <row r="153" spans="1:5" s="38" customFormat="1" ht="24" customHeight="1">
      <c r="A153" s="29" t="s">
        <v>3</v>
      </c>
      <c r="B153" s="30" t="s">
        <v>379</v>
      </c>
      <c r="C153" s="31">
        <v>318700</v>
      </c>
      <c r="D153" s="15"/>
      <c r="E153" s="37"/>
    </row>
    <row r="154" spans="1:5" s="38" customFormat="1" ht="12" customHeight="1">
      <c r="A154" s="29" t="s">
        <v>132</v>
      </c>
      <c r="B154" s="30" t="s">
        <v>143</v>
      </c>
      <c r="C154" s="31">
        <f>C155</f>
        <v>120000</v>
      </c>
      <c r="D154" s="15"/>
      <c r="E154" s="37"/>
    </row>
    <row r="155" spans="1:5" s="38" customFormat="1" ht="15" customHeight="1">
      <c r="A155" s="29" t="s">
        <v>133</v>
      </c>
      <c r="B155" s="30" t="s">
        <v>195</v>
      </c>
      <c r="C155" s="31">
        <f>C156</f>
        <v>120000</v>
      </c>
      <c r="D155" s="15"/>
      <c r="E155" s="37"/>
    </row>
    <row r="156" spans="1:5" s="38" customFormat="1" ht="15" customHeight="1">
      <c r="A156" s="29" t="s">
        <v>3</v>
      </c>
      <c r="B156" s="30" t="s">
        <v>196</v>
      </c>
      <c r="C156" s="31">
        <v>120000</v>
      </c>
      <c r="D156" s="15"/>
      <c r="E156" s="37"/>
    </row>
    <row r="157" spans="1:5" s="38" customFormat="1" ht="41.25" customHeight="1">
      <c r="A157" s="29" t="s">
        <v>222</v>
      </c>
      <c r="B157" s="30" t="s">
        <v>223</v>
      </c>
      <c r="C157" s="31">
        <f>C158+C160</f>
        <v>2823000</v>
      </c>
      <c r="D157" s="15"/>
      <c r="E157" s="37"/>
    </row>
    <row r="158" spans="1:5" s="38" customFormat="1" ht="25.5">
      <c r="A158" s="29" t="s">
        <v>239</v>
      </c>
      <c r="B158" s="30" t="s">
        <v>240</v>
      </c>
      <c r="C158" s="31">
        <f>C159</f>
        <v>2823000</v>
      </c>
      <c r="D158" s="15"/>
      <c r="E158" s="37"/>
    </row>
    <row r="159" spans="1:5" s="38" customFormat="1" ht="25.5">
      <c r="A159" s="29" t="s">
        <v>3</v>
      </c>
      <c r="B159" s="30" t="s">
        <v>241</v>
      </c>
      <c r="C159" s="31">
        <v>2823000</v>
      </c>
      <c r="D159" s="15"/>
      <c r="E159" s="37"/>
    </row>
    <row r="160" spans="1:5" s="38" customFormat="1" ht="38.25" hidden="1">
      <c r="A160" s="29" t="s">
        <v>242</v>
      </c>
      <c r="B160" s="30" t="s">
        <v>243</v>
      </c>
      <c r="C160" s="31">
        <f>C161</f>
        <v>0</v>
      </c>
      <c r="D160" s="15"/>
      <c r="E160" s="37"/>
    </row>
    <row r="161" spans="1:5" s="38" customFormat="1" ht="25.5" hidden="1">
      <c r="A161" s="29" t="s">
        <v>3</v>
      </c>
      <c r="B161" s="30" t="s">
        <v>244</v>
      </c>
      <c r="C161" s="31">
        <v>0</v>
      </c>
      <c r="D161" s="15"/>
      <c r="E161" s="37"/>
    </row>
    <row r="162" spans="1:5" s="38" customFormat="1" ht="15" customHeight="1">
      <c r="A162" s="24" t="s">
        <v>23</v>
      </c>
      <c r="B162" s="27" t="s">
        <v>148</v>
      </c>
      <c r="C162" s="28">
        <f>C163</f>
        <v>38602100</v>
      </c>
      <c r="D162" s="15"/>
      <c r="E162" s="37"/>
    </row>
    <row r="163" spans="1:5" s="38" customFormat="1" ht="38.25">
      <c r="A163" s="29" t="s">
        <v>326</v>
      </c>
      <c r="B163" s="30" t="s">
        <v>245</v>
      </c>
      <c r="C163" s="31">
        <f>C164+C167</f>
        <v>38602100</v>
      </c>
      <c r="D163" s="15"/>
      <c r="E163" s="37"/>
    </row>
    <row r="164" spans="1:5" s="38" customFormat="1" ht="15" customHeight="1">
      <c r="A164" s="29" t="s">
        <v>27</v>
      </c>
      <c r="B164" s="30" t="s">
        <v>246</v>
      </c>
      <c r="C164" s="31">
        <f>C165</f>
        <v>57000</v>
      </c>
      <c r="D164" s="15"/>
      <c r="E164" s="37"/>
    </row>
    <row r="165" spans="1:5" s="38" customFormat="1" ht="15" customHeight="1">
      <c r="A165" s="29" t="s">
        <v>118</v>
      </c>
      <c r="B165" s="30" t="s">
        <v>247</v>
      </c>
      <c r="C165" s="31">
        <f>C166</f>
        <v>57000</v>
      </c>
      <c r="D165" s="15"/>
      <c r="E165" s="37"/>
    </row>
    <row r="166" spans="1:5" s="38" customFormat="1" ht="24" customHeight="1">
      <c r="A166" s="29" t="s">
        <v>3</v>
      </c>
      <c r="B166" s="30" t="s">
        <v>248</v>
      </c>
      <c r="C166" s="31">
        <v>57000</v>
      </c>
      <c r="D166" s="15"/>
      <c r="E166" s="37"/>
    </row>
    <row r="167" spans="1:5" s="38" customFormat="1" ht="24" customHeight="1">
      <c r="A167" s="29" t="s">
        <v>147</v>
      </c>
      <c r="B167" s="30" t="s">
        <v>149</v>
      </c>
      <c r="C167" s="31">
        <f>C168</f>
        <v>38545100</v>
      </c>
      <c r="D167" s="15"/>
      <c r="E167" s="37"/>
    </row>
    <row r="168" spans="1:5" s="38" customFormat="1" ht="24" customHeight="1">
      <c r="A168" s="29" t="s">
        <v>91</v>
      </c>
      <c r="B168" s="30" t="s">
        <v>150</v>
      </c>
      <c r="C168" s="31">
        <f>C169</f>
        <v>38545100</v>
      </c>
      <c r="D168" s="15"/>
      <c r="E168" s="37"/>
    </row>
    <row r="169" spans="1:5" s="38" customFormat="1" ht="15" customHeight="1">
      <c r="A169" s="29" t="s">
        <v>9</v>
      </c>
      <c r="B169" s="30" t="s">
        <v>151</v>
      </c>
      <c r="C169" s="31">
        <v>38545100</v>
      </c>
      <c r="D169" s="15"/>
      <c r="E169" s="37"/>
    </row>
    <row r="170" spans="1:5" s="38" customFormat="1" ht="15" customHeight="1">
      <c r="A170" s="24" t="s">
        <v>22</v>
      </c>
      <c r="B170" s="27" t="s">
        <v>152</v>
      </c>
      <c r="C170" s="28">
        <f>C171+C175</f>
        <v>2593200</v>
      </c>
      <c r="D170" s="15"/>
      <c r="E170" s="37"/>
    </row>
    <row r="171" spans="1:5" s="38" customFormat="1" ht="14.25" hidden="1">
      <c r="A171" s="24" t="s">
        <v>303</v>
      </c>
      <c r="B171" s="27" t="s">
        <v>304</v>
      </c>
      <c r="C171" s="28">
        <f>C172</f>
        <v>0</v>
      </c>
      <c r="D171" s="15"/>
      <c r="E171" s="37"/>
    </row>
    <row r="172" spans="1:5" s="38" customFormat="1" ht="15" hidden="1" customHeight="1">
      <c r="A172" s="29" t="s">
        <v>70</v>
      </c>
      <c r="B172" s="30" t="s">
        <v>305</v>
      </c>
      <c r="C172" s="31">
        <f>C173</f>
        <v>0</v>
      </c>
      <c r="D172" s="15"/>
      <c r="E172" s="37"/>
    </row>
    <row r="173" spans="1:5" s="38" customFormat="1" ht="15" hidden="1" customHeight="1">
      <c r="A173" s="29" t="s">
        <v>44</v>
      </c>
      <c r="B173" s="30" t="s">
        <v>306</v>
      </c>
      <c r="C173" s="31">
        <f>C174</f>
        <v>0</v>
      </c>
      <c r="D173" s="15"/>
      <c r="E173" s="37"/>
    </row>
    <row r="174" spans="1:5" s="38" customFormat="1" ht="24" hidden="1" customHeight="1">
      <c r="A174" s="29" t="s">
        <v>3</v>
      </c>
      <c r="B174" s="30" t="s">
        <v>307</v>
      </c>
      <c r="C174" s="31">
        <v>0</v>
      </c>
      <c r="D174" s="15"/>
      <c r="E174" s="37"/>
    </row>
    <row r="175" spans="1:5" s="38" customFormat="1" ht="15" customHeight="1">
      <c r="A175" s="24" t="s">
        <v>21</v>
      </c>
      <c r="B175" s="27" t="s">
        <v>153</v>
      </c>
      <c r="C175" s="28">
        <f>C176</f>
        <v>2593200</v>
      </c>
      <c r="D175" s="15"/>
      <c r="E175" s="37"/>
    </row>
    <row r="176" spans="1:5" s="38" customFormat="1" ht="39.75" customHeight="1">
      <c r="A176" s="29" t="s">
        <v>359</v>
      </c>
      <c r="B176" s="30" t="s">
        <v>154</v>
      </c>
      <c r="C176" s="31">
        <f>C177</f>
        <v>2593200</v>
      </c>
      <c r="D176" s="15"/>
      <c r="E176" s="37"/>
    </row>
    <row r="177" spans="1:5" s="38" customFormat="1" ht="27.75" customHeight="1">
      <c r="A177" s="29" t="s">
        <v>360</v>
      </c>
      <c r="B177" s="30" t="s">
        <v>155</v>
      </c>
      <c r="C177" s="31">
        <f>C180+C182+C178</f>
        <v>2593200</v>
      </c>
      <c r="D177" s="15"/>
      <c r="E177" s="37"/>
    </row>
    <row r="178" spans="1:5" s="38" customFormat="1" ht="38.25">
      <c r="A178" s="29" t="s">
        <v>294</v>
      </c>
      <c r="B178" s="30" t="s">
        <v>308</v>
      </c>
      <c r="C178" s="31">
        <f>C179</f>
        <v>1073200</v>
      </c>
      <c r="D178" s="15"/>
      <c r="E178" s="37"/>
    </row>
    <row r="179" spans="1:5" s="38" customFormat="1" ht="15" customHeight="1">
      <c r="A179" s="29" t="s">
        <v>19</v>
      </c>
      <c r="B179" s="30" t="s">
        <v>309</v>
      </c>
      <c r="C179" s="31">
        <v>1073200</v>
      </c>
      <c r="D179" s="15"/>
      <c r="E179" s="37"/>
    </row>
    <row r="180" spans="1:5" s="38" customFormat="1" ht="15.75" customHeight="1">
      <c r="A180" s="29" t="s">
        <v>20</v>
      </c>
      <c r="B180" s="30" t="s">
        <v>156</v>
      </c>
      <c r="C180" s="31">
        <f>C181</f>
        <v>1520000</v>
      </c>
      <c r="D180" s="15"/>
      <c r="E180" s="37"/>
    </row>
    <row r="181" spans="1:5" s="38" customFormat="1" ht="15" customHeight="1">
      <c r="A181" s="29" t="s">
        <v>3</v>
      </c>
      <c r="B181" s="30" t="s">
        <v>157</v>
      </c>
      <c r="C181" s="31">
        <v>1520000</v>
      </c>
      <c r="D181" s="15"/>
      <c r="E181" s="37"/>
    </row>
    <row r="182" spans="1:5" s="38" customFormat="1" ht="41.25" hidden="1" customHeight="1">
      <c r="A182" s="29" t="s">
        <v>249</v>
      </c>
      <c r="B182" s="30" t="s">
        <v>250</v>
      </c>
      <c r="C182" s="31">
        <f>C183</f>
        <v>0</v>
      </c>
      <c r="D182" s="15"/>
      <c r="E182" s="37"/>
    </row>
    <row r="183" spans="1:5" s="38" customFormat="1" ht="15" hidden="1" customHeight="1">
      <c r="A183" s="29" t="s">
        <v>3</v>
      </c>
      <c r="B183" s="30" t="s">
        <v>251</v>
      </c>
      <c r="C183" s="31">
        <v>0</v>
      </c>
      <c r="D183" s="15"/>
      <c r="E183" s="37"/>
    </row>
    <row r="184" spans="1:5" s="38" customFormat="1" ht="15" customHeight="1">
      <c r="A184" s="24" t="s">
        <v>18</v>
      </c>
      <c r="B184" s="27" t="s">
        <v>158</v>
      </c>
      <c r="C184" s="28">
        <f>C185+C202</f>
        <v>50316400</v>
      </c>
      <c r="D184" s="15"/>
      <c r="E184" s="37"/>
    </row>
    <row r="185" spans="1:5" s="38" customFormat="1" ht="15" customHeight="1">
      <c r="A185" s="24" t="s">
        <v>17</v>
      </c>
      <c r="B185" s="27" t="s">
        <v>159</v>
      </c>
      <c r="C185" s="28">
        <f>C186+C197</f>
        <v>45016400</v>
      </c>
      <c r="D185" s="15"/>
      <c r="E185" s="37"/>
    </row>
    <row r="186" spans="1:5" s="38" customFormat="1" ht="27" customHeight="1">
      <c r="A186" s="29" t="s">
        <v>327</v>
      </c>
      <c r="B186" s="30" t="s">
        <v>161</v>
      </c>
      <c r="C186" s="31">
        <f>C187</f>
        <v>44161400</v>
      </c>
      <c r="D186" s="15"/>
      <c r="E186" s="37"/>
    </row>
    <row r="187" spans="1:5" s="38" customFormat="1" ht="25.5" customHeight="1">
      <c r="A187" s="29" t="s">
        <v>328</v>
      </c>
      <c r="B187" s="30" t="s">
        <v>329</v>
      </c>
      <c r="C187" s="31">
        <f>C188+C193+C195</f>
        <v>44161400</v>
      </c>
      <c r="D187" s="15"/>
      <c r="E187" s="37"/>
    </row>
    <row r="188" spans="1:5" s="38" customFormat="1" ht="38.25">
      <c r="A188" s="29" t="s">
        <v>294</v>
      </c>
      <c r="B188" s="30" t="s">
        <v>330</v>
      </c>
      <c r="C188" s="31">
        <f>C189+C190+C191+C192</f>
        <v>42769100</v>
      </c>
      <c r="D188" s="15"/>
      <c r="E188" s="37"/>
    </row>
    <row r="189" spans="1:5" s="38" customFormat="1" ht="16.5" customHeight="1">
      <c r="A189" s="29" t="s">
        <v>43</v>
      </c>
      <c r="B189" s="30" t="s">
        <v>331</v>
      </c>
      <c r="C189" s="31">
        <v>5897000</v>
      </c>
      <c r="D189" s="15"/>
      <c r="E189" s="37"/>
    </row>
    <row r="190" spans="1:5" s="38" customFormat="1" ht="24" customHeight="1">
      <c r="A190" s="29" t="s">
        <v>3</v>
      </c>
      <c r="B190" s="30" t="s">
        <v>332</v>
      </c>
      <c r="C190" s="31">
        <v>676000</v>
      </c>
      <c r="D190" s="15"/>
      <c r="E190" s="37"/>
    </row>
    <row r="191" spans="1:5" s="38" customFormat="1" ht="15" customHeight="1">
      <c r="A191" s="29" t="s">
        <v>39</v>
      </c>
      <c r="B191" s="30" t="s">
        <v>333</v>
      </c>
      <c r="C191" s="31">
        <v>15000</v>
      </c>
      <c r="D191" s="15"/>
      <c r="E191" s="37"/>
    </row>
    <row r="192" spans="1:5" s="38" customFormat="1" ht="15" customHeight="1">
      <c r="A192" s="29" t="s">
        <v>9</v>
      </c>
      <c r="B192" s="30" t="s">
        <v>334</v>
      </c>
      <c r="C192" s="31">
        <v>36181100</v>
      </c>
      <c r="D192" s="15"/>
      <c r="E192" s="37"/>
    </row>
    <row r="193" spans="1:5" s="38" customFormat="1" ht="15" customHeight="1">
      <c r="A193" s="29" t="s">
        <v>160</v>
      </c>
      <c r="B193" s="30" t="s">
        <v>335</v>
      </c>
      <c r="C193" s="31">
        <f>C194</f>
        <v>1000000</v>
      </c>
      <c r="D193" s="15"/>
      <c r="E193" s="37"/>
    </row>
    <row r="194" spans="1:5" s="38" customFormat="1" ht="15" customHeight="1">
      <c r="A194" s="29" t="s">
        <v>9</v>
      </c>
      <c r="B194" s="30" t="s">
        <v>336</v>
      </c>
      <c r="C194" s="31">
        <v>1000000</v>
      </c>
      <c r="D194" s="15"/>
      <c r="E194" s="37"/>
    </row>
    <row r="195" spans="1:5" s="38" customFormat="1" ht="38.25">
      <c r="A195" s="29" t="s">
        <v>313</v>
      </c>
      <c r="B195" s="30" t="s">
        <v>337</v>
      </c>
      <c r="C195" s="31">
        <f>C196</f>
        <v>392300</v>
      </c>
      <c r="D195" s="15"/>
      <c r="E195" s="37"/>
    </row>
    <row r="196" spans="1:5" s="38" customFormat="1" ht="15" customHeight="1">
      <c r="A196" s="29" t="s">
        <v>9</v>
      </c>
      <c r="B196" s="30" t="s">
        <v>338</v>
      </c>
      <c r="C196" s="31">
        <v>392300</v>
      </c>
      <c r="D196" s="15"/>
      <c r="E196" s="37"/>
    </row>
    <row r="197" spans="1:5" s="38" customFormat="1" ht="27.75" customHeight="1">
      <c r="A197" s="29" t="s">
        <v>321</v>
      </c>
      <c r="B197" s="30" t="s">
        <v>162</v>
      </c>
      <c r="C197" s="31">
        <f>C198</f>
        <v>855000</v>
      </c>
      <c r="D197" s="15"/>
      <c r="E197" s="37"/>
    </row>
    <row r="198" spans="1:5" s="38" customFormat="1" ht="15" customHeight="1">
      <c r="A198" s="29" t="s">
        <v>263</v>
      </c>
      <c r="B198" s="30" t="s">
        <v>163</v>
      </c>
      <c r="C198" s="31">
        <f>C199</f>
        <v>855000</v>
      </c>
      <c r="D198" s="15"/>
      <c r="E198" s="37"/>
    </row>
    <row r="199" spans="1:5" s="38" customFormat="1" ht="15" customHeight="1">
      <c r="A199" s="29" t="s">
        <v>16</v>
      </c>
      <c r="B199" s="30" t="s">
        <v>164</v>
      </c>
      <c r="C199" s="31">
        <f>C201+C200</f>
        <v>855000</v>
      </c>
      <c r="D199" s="15"/>
      <c r="E199" s="37"/>
    </row>
    <row r="200" spans="1:5" s="38" customFormat="1" ht="24" customHeight="1">
      <c r="A200" s="29" t="s">
        <v>3</v>
      </c>
      <c r="B200" s="30" t="s">
        <v>214</v>
      </c>
      <c r="C200" s="31">
        <v>80000</v>
      </c>
      <c r="D200" s="15"/>
      <c r="E200" s="37"/>
    </row>
    <row r="201" spans="1:5" s="38" customFormat="1" ht="14.25" customHeight="1">
      <c r="A201" s="29" t="s">
        <v>9</v>
      </c>
      <c r="B201" s="30" t="s">
        <v>200</v>
      </c>
      <c r="C201" s="31">
        <v>775000</v>
      </c>
      <c r="D201" s="15"/>
      <c r="E201" s="37"/>
    </row>
    <row r="202" spans="1:5" s="38" customFormat="1" ht="15" customHeight="1">
      <c r="A202" s="24" t="s">
        <v>15</v>
      </c>
      <c r="B202" s="27" t="s">
        <v>165</v>
      </c>
      <c r="C202" s="28">
        <f>C203</f>
        <v>5300000</v>
      </c>
      <c r="D202" s="15"/>
      <c r="E202" s="37"/>
    </row>
    <row r="203" spans="1:5" s="38" customFormat="1" ht="30" customHeight="1">
      <c r="A203" s="29" t="s">
        <v>361</v>
      </c>
      <c r="B203" s="30" t="s">
        <v>166</v>
      </c>
      <c r="C203" s="31">
        <f>C204</f>
        <v>5300000</v>
      </c>
      <c r="D203" s="15"/>
      <c r="E203" s="37"/>
    </row>
    <row r="204" spans="1:5" s="38" customFormat="1" ht="15">
      <c r="A204" s="29" t="s">
        <v>339</v>
      </c>
      <c r="B204" s="30" t="s">
        <v>167</v>
      </c>
      <c r="C204" s="31">
        <f>C205</f>
        <v>5300000</v>
      </c>
      <c r="D204" s="15"/>
      <c r="E204" s="37"/>
    </row>
    <row r="205" spans="1:5" s="38" customFormat="1" ht="37.5" customHeight="1">
      <c r="A205" s="29" t="s">
        <v>91</v>
      </c>
      <c r="B205" s="30" t="s">
        <v>168</v>
      </c>
      <c r="C205" s="31">
        <f>C206+C207+C208</f>
        <v>5300000</v>
      </c>
      <c r="D205" s="15"/>
      <c r="E205" s="37"/>
    </row>
    <row r="206" spans="1:5" s="38" customFormat="1" ht="15" customHeight="1">
      <c r="A206" s="29" t="s">
        <v>43</v>
      </c>
      <c r="B206" s="30" t="s">
        <v>215</v>
      </c>
      <c r="C206" s="31">
        <v>4640000</v>
      </c>
      <c r="D206" s="15"/>
      <c r="E206" s="37"/>
    </row>
    <row r="207" spans="1:5" s="38" customFormat="1" ht="27" customHeight="1">
      <c r="A207" s="29" t="s">
        <v>3</v>
      </c>
      <c r="B207" s="30" t="s">
        <v>201</v>
      </c>
      <c r="C207" s="31">
        <v>651000</v>
      </c>
      <c r="D207" s="15"/>
      <c r="E207" s="37"/>
    </row>
    <row r="208" spans="1:5" s="38" customFormat="1" ht="18.75" customHeight="1">
      <c r="A208" s="29" t="s">
        <v>39</v>
      </c>
      <c r="B208" s="30" t="s">
        <v>202</v>
      </c>
      <c r="C208" s="31">
        <v>9000</v>
      </c>
      <c r="D208" s="15"/>
      <c r="E208" s="37"/>
    </row>
    <row r="209" spans="1:5" s="38" customFormat="1" ht="18.75" customHeight="1">
      <c r="A209" s="24" t="s">
        <v>14</v>
      </c>
      <c r="B209" s="27" t="s">
        <v>169</v>
      </c>
      <c r="C209" s="28">
        <f>C215+C210</f>
        <v>2568500</v>
      </c>
      <c r="D209" s="15"/>
      <c r="E209" s="37"/>
    </row>
    <row r="210" spans="1:5" s="38" customFormat="1" ht="19.5" customHeight="1">
      <c r="A210" s="24" t="s">
        <v>371</v>
      </c>
      <c r="B210" s="27" t="s">
        <v>372</v>
      </c>
      <c r="C210" s="28">
        <f>C211</f>
        <v>2458500</v>
      </c>
      <c r="D210" s="15"/>
      <c r="E210" s="37"/>
    </row>
    <row r="211" spans="1:5" s="38" customFormat="1" ht="29.25" customHeight="1">
      <c r="A211" s="29" t="s">
        <v>340</v>
      </c>
      <c r="B211" s="30" t="s">
        <v>373</v>
      </c>
      <c r="C211" s="31">
        <f>C212</f>
        <v>2458500</v>
      </c>
      <c r="D211" s="15"/>
      <c r="E211" s="37"/>
    </row>
    <row r="212" spans="1:5" s="38" customFormat="1" ht="15" customHeight="1">
      <c r="A212" s="29" t="s">
        <v>264</v>
      </c>
      <c r="B212" s="30" t="s">
        <v>374</v>
      </c>
      <c r="C212" s="31">
        <f>C213</f>
        <v>2458500</v>
      </c>
      <c r="D212" s="15"/>
      <c r="E212" s="37"/>
    </row>
    <row r="213" spans="1:5" s="38" customFormat="1" ht="15">
      <c r="A213" s="29" t="s">
        <v>319</v>
      </c>
      <c r="B213" s="30" t="s">
        <v>375</v>
      </c>
      <c r="C213" s="31">
        <f>C214</f>
        <v>2458500</v>
      </c>
      <c r="D213" s="15"/>
      <c r="E213" s="37"/>
    </row>
    <row r="214" spans="1:5" s="38" customFormat="1" ht="24" customHeight="1">
      <c r="A214" s="29" t="s">
        <v>203</v>
      </c>
      <c r="B214" s="30" t="s">
        <v>376</v>
      </c>
      <c r="C214" s="31">
        <v>2458500</v>
      </c>
      <c r="D214" s="15"/>
      <c r="E214" s="37"/>
    </row>
    <row r="215" spans="1:5" s="38" customFormat="1" ht="18" customHeight="1">
      <c r="A215" s="24" t="s">
        <v>13</v>
      </c>
      <c r="B215" s="27" t="s">
        <v>170</v>
      </c>
      <c r="C215" s="28">
        <f>C216</f>
        <v>110000</v>
      </c>
      <c r="D215" s="15"/>
      <c r="E215" s="37"/>
    </row>
    <row r="216" spans="1:5" s="38" customFormat="1" ht="29.25" customHeight="1">
      <c r="A216" s="29" t="s">
        <v>340</v>
      </c>
      <c r="B216" s="30" t="s">
        <v>171</v>
      </c>
      <c r="C216" s="31">
        <f>C217</f>
        <v>110000</v>
      </c>
      <c r="D216" s="15"/>
      <c r="E216" s="37"/>
    </row>
    <row r="217" spans="1:5" s="38" customFormat="1" ht="15" customHeight="1">
      <c r="A217" s="29" t="s">
        <v>12</v>
      </c>
      <c r="B217" s="30" t="s">
        <v>172</v>
      </c>
      <c r="C217" s="31">
        <f>C218</f>
        <v>110000</v>
      </c>
      <c r="D217" s="15"/>
      <c r="E217" s="37"/>
    </row>
    <row r="218" spans="1:5" s="38" customFormat="1" ht="24" customHeight="1">
      <c r="A218" s="29" t="s">
        <v>98</v>
      </c>
      <c r="B218" s="30" t="s">
        <v>173</v>
      </c>
      <c r="C218" s="31">
        <f>C219</f>
        <v>110000</v>
      </c>
      <c r="D218" s="15"/>
      <c r="E218" s="37"/>
    </row>
    <row r="219" spans="1:5" s="38" customFormat="1" ht="24" customHeight="1">
      <c r="A219" s="29" t="s">
        <v>3</v>
      </c>
      <c r="B219" s="30" t="s">
        <v>174</v>
      </c>
      <c r="C219" s="31">
        <v>110000</v>
      </c>
      <c r="D219" s="15"/>
      <c r="E219" s="37"/>
    </row>
    <row r="220" spans="1:5" s="38" customFormat="1" ht="15" customHeight="1">
      <c r="A220" s="24" t="s">
        <v>11</v>
      </c>
      <c r="B220" s="27" t="s">
        <v>175</v>
      </c>
      <c r="C220" s="28">
        <f>C221</f>
        <v>100000</v>
      </c>
      <c r="D220" s="15"/>
      <c r="E220" s="37"/>
    </row>
    <row r="221" spans="1:5" s="38" customFormat="1" ht="15" customHeight="1">
      <c r="A221" s="24" t="s">
        <v>10</v>
      </c>
      <c r="B221" s="27" t="s">
        <v>176</v>
      </c>
      <c r="C221" s="28">
        <f>C222</f>
        <v>100000</v>
      </c>
      <c r="D221" s="15"/>
      <c r="E221" s="37"/>
    </row>
    <row r="222" spans="1:5" s="38" customFormat="1" ht="37.5" customHeight="1">
      <c r="A222" s="29" t="s">
        <v>341</v>
      </c>
      <c r="B222" s="30" t="s">
        <v>178</v>
      </c>
      <c r="C222" s="31">
        <f>C223</f>
        <v>100000</v>
      </c>
      <c r="D222" s="15"/>
      <c r="E222" s="37"/>
    </row>
    <row r="223" spans="1:5" s="38" customFormat="1" ht="25.5">
      <c r="A223" s="29" t="s">
        <v>342</v>
      </c>
      <c r="B223" s="30" t="s">
        <v>179</v>
      </c>
      <c r="C223" s="31">
        <f>C224</f>
        <v>100000</v>
      </c>
      <c r="D223" s="15"/>
      <c r="E223" s="37"/>
    </row>
    <row r="224" spans="1:5" s="38" customFormat="1" ht="24" customHeight="1">
      <c r="A224" s="29" t="s">
        <v>177</v>
      </c>
      <c r="B224" s="30" t="s">
        <v>180</v>
      </c>
      <c r="C224" s="31">
        <f>C225</f>
        <v>100000</v>
      </c>
      <c r="D224" s="15"/>
      <c r="E224" s="37"/>
    </row>
    <row r="225" spans="1:5" s="38" customFormat="1" ht="15" customHeight="1">
      <c r="A225" s="29" t="s">
        <v>9</v>
      </c>
      <c r="B225" s="30" t="s">
        <v>181</v>
      </c>
      <c r="C225" s="31">
        <v>100000</v>
      </c>
      <c r="D225" s="15"/>
      <c r="E225" s="37"/>
    </row>
    <row r="226" spans="1:5" s="38" customFormat="1" ht="15.75" hidden="1" customHeight="1">
      <c r="A226" s="24" t="s">
        <v>8</v>
      </c>
      <c r="B226" s="27" t="s">
        <v>182</v>
      </c>
      <c r="C226" s="28">
        <f>C227</f>
        <v>0</v>
      </c>
      <c r="D226" s="15"/>
      <c r="E226" s="37"/>
    </row>
    <row r="227" spans="1:5" s="38" customFormat="1" ht="19.5" hidden="1" customHeight="1">
      <c r="A227" s="24" t="s">
        <v>7</v>
      </c>
      <c r="B227" s="27" t="s">
        <v>6</v>
      </c>
      <c r="C227" s="28">
        <f>C228</f>
        <v>0</v>
      </c>
      <c r="D227" s="15"/>
      <c r="E227" s="37"/>
    </row>
    <row r="228" spans="1:5" s="38" customFormat="1" ht="42" hidden="1" customHeight="1">
      <c r="A228" s="29" t="s">
        <v>343</v>
      </c>
      <c r="B228" s="30" t="s">
        <v>183</v>
      </c>
      <c r="C228" s="31">
        <f>C229</f>
        <v>0</v>
      </c>
      <c r="D228" s="15"/>
      <c r="E228" s="37"/>
    </row>
    <row r="229" spans="1:5" s="38" customFormat="1" ht="28.5" hidden="1" customHeight="1">
      <c r="A229" s="29" t="s">
        <v>344</v>
      </c>
      <c r="B229" s="30" t="s">
        <v>184</v>
      </c>
      <c r="C229" s="31">
        <f>C230</f>
        <v>0</v>
      </c>
      <c r="D229" s="15"/>
      <c r="E229" s="37"/>
    </row>
    <row r="230" spans="1:5" s="38" customFormat="1" ht="20.25" hidden="1" customHeight="1">
      <c r="A230" s="29" t="s">
        <v>4</v>
      </c>
      <c r="B230" s="30" t="s">
        <v>185</v>
      </c>
      <c r="C230" s="31">
        <f>C231</f>
        <v>0</v>
      </c>
      <c r="D230" s="15"/>
      <c r="E230" s="37"/>
    </row>
    <row r="231" spans="1:5" s="38" customFormat="1" ht="24" hidden="1" customHeight="1">
      <c r="A231" s="29" t="s">
        <v>3</v>
      </c>
      <c r="B231" s="30" t="s">
        <v>186</v>
      </c>
      <c r="C231" s="31">
        <v>0</v>
      </c>
      <c r="D231" s="15"/>
      <c r="E231" s="37"/>
    </row>
    <row r="232" spans="1:5" s="38" customFormat="1" ht="18" customHeight="1">
      <c r="A232" s="24" t="s">
        <v>2</v>
      </c>
      <c r="B232" s="27" t="s">
        <v>187</v>
      </c>
      <c r="C232" s="28">
        <f>C233</f>
        <v>902000</v>
      </c>
      <c r="D232" s="15"/>
      <c r="E232" s="37"/>
    </row>
    <row r="233" spans="1:5" s="38" customFormat="1" ht="12" customHeight="1">
      <c r="A233" s="24" t="s">
        <v>1</v>
      </c>
      <c r="B233" s="27" t="s">
        <v>188</v>
      </c>
      <c r="C233" s="28">
        <f>C234</f>
        <v>902000</v>
      </c>
      <c r="D233" s="15"/>
      <c r="E233" s="37"/>
    </row>
    <row r="234" spans="1:5" s="38" customFormat="1" ht="14.25" customHeight="1">
      <c r="A234" s="29" t="s">
        <v>0</v>
      </c>
      <c r="B234" s="30" t="s">
        <v>190</v>
      </c>
      <c r="C234" s="31">
        <f>C235</f>
        <v>902000</v>
      </c>
      <c r="D234" s="15"/>
      <c r="E234" s="37"/>
    </row>
    <row r="235" spans="1:5" s="38" customFormat="1" ht="15" customHeight="1">
      <c r="A235" s="29" t="s">
        <v>189</v>
      </c>
      <c r="B235" s="30" t="s">
        <v>191</v>
      </c>
      <c r="C235" s="31">
        <f>C236</f>
        <v>902000</v>
      </c>
      <c r="D235" s="15"/>
      <c r="E235" s="37"/>
    </row>
    <row r="236" spans="1:5" s="38" customFormat="1" ht="18.75" customHeight="1">
      <c r="A236" s="29" t="s">
        <v>0</v>
      </c>
      <c r="B236" s="30" t="s">
        <v>192</v>
      </c>
      <c r="C236" s="31">
        <v>902000</v>
      </c>
      <c r="D236" s="15"/>
      <c r="E236" s="37"/>
    </row>
    <row r="237" spans="1:5" s="38" customFormat="1" ht="15" customHeight="1">
      <c r="A237" s="24" t="s">
        <v>277</v>
      </c>
      <c r="B237" s="27" t="s">
        <v>53</v>
      </c>
      <c r="C237" s="28">
        <f>C23+C72+C29+C78+C91+C115+C170+C184+C209+C220+C226+C232</f>
        <v>246489800</v>
      </c>
      <c r="D237" s="15"/>
      <c r="E237" s="37"/>
    </row>
    <row r="238" spans="1:5" s="38" customFormat="1" ht="15" customHeight="1">
      <c r="A238" s="24" t="s">
        <v>271</v>
      </c>
      <c r="B238" s="27" t="s">
        <v>53</v>
      </c>
      <c r="C238" s="28">
        <f>C237</f>
        <v>246489800</v>
      </c>
      <c r="D238" s="15" t="s">
        <v>348</v>
      </c>
      <c r="E238" s="37"/>
    </row>
    <row r="239" spans="1:5" s="16" customFormat="1" ht="15" customHeight="1">
      <c r="A239" s="34"/>
      <c r="B239" s="34"/>
      <c r="C239" s="35"/>
      <c r="D239" s="20"/>
      <c r="E239" s="20"/>
    </row>
    <row r="240" spans="1:5" s="16" customFormat="1" ht="15" customHeight="1">
      <c r="A240" s="11"/>
      <c r="B240" s="34"/>
      <c r="C240" s="35"/>
      <c r="D240" s="20"/>
      <c r="E240" s="20"/>
    </row>
    <row r="241" spans="1:5" s="16" customFormat="1" ht="15" customHeight="1">
      <c r="A241" s="11" t="s">
        <v>230</v>
      </c>
      <c r="B241" s="34"/>
      <c r="C241" s="36"/>
      <c r="D241" s="20"/>
      <c r="E241" s="20"/>
    </row>
    <row r="242" spans="1:5" s="16" customFormat="1" ht="15" customHeight="1">
      <c r="A242" s="22" t="s">
        <v>231</v>
      </c>
      <c r="B242" s="34"/>
      <c r="C242" s="35"/>
      <c r="D242" s="20"/>
      <c r="E242" s="20"/>
    </row>
    <row r="243" spans="1:5" s="16" customFormat="1" ht="15" customHeight="1">
      <c r="A243" s="22" t="s">
        <v>232</v>
      </c>
      <c r="B243" s="34"/>
      <c r="C243" s="11" t="s">
        <v>233</v>
      </c>
      <c r="D243" s="20"/>
      <c r="E243" s="20"/>
    </row>
    <row r="244" spans="1:5" s="16" customFormat="1" ht="15" customHeight="1">
      <c r="A244" s="34"/>
      <c r="B244" s="21" t="s">
        <v>229</v>
      </c>
      <c r="C244" s="35"/>
      <c r="D244" s="20"/>
      <c r="E244" s="20"/>
    </row>
    <row r="245" spans="1:5" ht="15" customHeight="1">
      <c r="A245" s="2"/>
      <c r="B245" s="2"/>
      <c r="C245" s="5"/>
      <c r="D245" s="2"/>
      <c r="E245" s="2"/>
    </row>
    <row r="246" spans="1:5" ht="15" customHeight="1">
      <c r="A246" s="2"/>
      <c r="B246" s="2"/>
      <c r="C246" s="5"/>
      <c r="D246" s="2"/>
      <c r="E246" s="2"/>
    </row>
    <row r="247" spans="1:5" ht="15" customHeight="1">
      <c r="A247" s="2"/>
      <c r="B247" s="2"/>
      <c r="C247" s="5"/>
      <c r="D247" s="2"/>
      <c r="E247" s="2"/>
    </row>
    <row r="248" spans="1:5" ht="15" customHeight="1">
      <c r="A248" s="2"/>
      <c r="B248" s="2"/>
      <c r="C248" s="5"/>
      <c r="D248" s="2"/>
      <c r="E248" s="2"/>
    </row>
    <row r="249" spans="1:5" ht="10.9" customHeight="1">
      <c r="A249" s="2"/>
      <c r="B249" s="2"/>
      <c r="C249" s="5"/>
      <c r="D249" s="2"/>
      <c r="E249" s="2"/>
    </row>
    <row r="250" spans="1:5">
      <c r="A250" s="2"/>
      <c r="B250" s="2"/>
      <c r="C250" s="5"/>
    </row>
    <row r="251" spans="1:5">
      <c r="A251" s="2"/>
      <c r="B251" s="2"/>
      <c r="C251" s="5"/>
    </row>
  </sheetData>
  <mergeCells count="6">
    <mergeCell ref="A16:C16"/>
    <mergeCell ref="A18:A19"/>
    <mergeCell ref="B18:B19"/>
    <mergeCell ref="B10:C10"/>
    <mergeCell ref="B11:C11"/>
    <mergeCell ref="B12:C12"/>
  </mergeCells>
  <pageMargins left="0.78740157480314965" right="0.78740157480314965" top="1.1811023622047245" bottom="0.39370078740157483" header="0.39370078740157483" footer="0.39370078740157483"/>
  <pageSetup paperSize="9" scale="87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Лимиты БО</vt:lpstr>
      <vt:lpstr>'Лимиты БО'!Область_печати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2020-07-17T10:58:32Z</cp:lastPrinted>
  <dcterms:created xsi:type="dcterms:W3CDTF">2015-12-16T09:33:38Z</dcterms:created>
  <dcterms:modified xsi:type="dcterms:W3CDTF">2020-07-17T10:58:35Z</dcterms:modified>
</cp:coreProperties>
</file>